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2'!$A$7:$K$236</definedName>
    <definedName name="_xlnm.Print_Titles" localSheetId="0">'Прил 2'!$4:$7</definedName>
    <definedName name="_xlnm.Print_Area" localSheetId="0">'Прил 2'!$A$1:$L$236</definedName>
  </definedNames>
  <calcPr calcId="152511"/>
</workbook>
</file>

<file path=xl/calcChain.xml><?xml version="1.0" encoding="utf-8"?>
<calcChain xmlns="http://schemas.openxmlformats.org/spreadsheetml/2006/main">
  <c r="L235" i="3" l="1"/>
  <c r="L234" i="3"/>
  <c r="L233" i="3"/>
  <c r="L232" i="3"/>
  <c r="L231" i="3"/>
  <c r="L224" i="3"/>
  <c r="L218" i="3"/>
  <c r="L212" i="3"/>
  <c r="L206" i="3"/>
  <c r="L200" i="3"/>
  <c r="L194" i="3"/>
  <c r="L188" i="3"/>
  <c r="L182" i="3"/>
  <c r="L176" i="3"/>
  <c r="L170" i="3"/>
  <c r="L164" i="3"/>
  <c r="L158" i="3"/>
  <c r="L152" i="3"/>
  <c r="L146" i="3"/>
  <c r="L140" i="3"/>
  <c r="L134" i="3"/>
  <c r="L128" i="3"/>
  <c r="L122" i="3"/>
  <c r="L116" i="3"/>
  <c r="L110" i="3"/>
  <c r="L104" i="3"/>
  <c r="L98" i="3"/>
  <c r="L92" i="3"/>
  <c r="L86" i="3"/>
  <c r="L80" i="3"/>
  <c r="L74" i="3"/>
  <c r="L68" i="3"/>
  <c r="L62" i="3"/>
  <c r="L56" i="3"/>
  <c r="L50" i="3"/>
  <c r="L44" i="3"/>
  <c r="L38" i="3"/>
  <c r="L32" i="3"/>
  <c r="L26" i="3"/>
  <c r="L20" i="3"/>
  <c r="L14" i="3"/>
  <c r="L8" i="3"/>
  <c r="L230" i="3" l="1"/>
  <c r="I104" i="3" l="1"/>
  <c r="I231" i="3" l="1"/>
  <c r="K231" i="3"/>
  <c r="J231" i="3"/>
  <c r="K74" i="3" l="1"/>
  <c r="J74" i="3"/>
  <c r="I74" i="3"/>
  <c r="I79" i="3" s="1"/>
  <c r="H74" i="3"/>
  <c r="G74" i="3"/>
  <c r="I163" i="3"/>
  <c r="I151" i="3"/>
  <c r="I133" i="3"/>
  <c r="J79" i="3" l="1"/>
  <c r="K232" i="3"/>
  <c r="K233" i="3"/>
  <c r="K234" i="3"/>
  <c r="K235" i="3"/>
  <c r="K224" i="3"/>
  <c r="K218" i="3"/>
  <c r="K212" i="3"/>
  <c r="K206" i="3"/>
  <c r="K200" i="3"/>
  <c r="K194" i="3"/>
  <c r="K188" i="3"/>
  <c r="K182" i="3"/>
  <c r="K176" i="3"/>
  <c r="K170" i="3"/>
  <c r="K164" i="3"/>
  <c r="K158" i="3"/>
  <c r="K152" i="3"/>
  <c r="K146" i="3"/>
  <c r="K140" i="3"/>
  <c r="K134" i="3"/>
  <c r="K128" i="3"/>
  <c r="K122" i="3"/>
  <c r="K116" i="3"/>
  <c r="K110" i="3"/>
  <c r="K104" i="3"/>
  <c r="K98" i="3"/>
  <c r="K92" i="3"/>
  <c r="K86" i="3"/>
  <c r="K80" i="3"/>
  <c r="K68" i="3"/>
  <c r="K62" i="3"/>
  <c r="K56" i="3"/>
  <c r="K50" i="3"/>
  <c r="K44" i="3"/>
  <c r="K38" i="3"/>
  <c r="K32" i="3"/>
  <c r="K26" i="3"/>
  <c r="K20" i="3"/>
  <c r="K14" i="3"/>
  <c r="K8" i="3"/>
  <c r="K230" i="3" l="1"/>
  <c r="F231" i="3"/>
  <c r="F232" i="3"/>
  <c r="F233" i="3"/>
  <c r="F234" i="3"/>
  <c r="F235" i="3"/>
  <c r="G231" i="3"/>
  <c r="G232" i="3"/>
  <c r="G233" i="3"/>
  <c r="G234" i="3"/>
  <c r="H231" i="3"/>
  <c r="H232" i="3"/>
  <c r="H233" i="3"/>
  <c r="H234" i="3"/>
  <c r="I232" i="3"/>
  <c r="I233" i="3"/>
  <c r="I234" i="3"/>
  <c r="J232" i="3"/>
  <c r="J233" i="3"/>
  <c r="J234" i="3"/>
  <c r="H187" i="3"/>
  <c r="H181" i="3"/>
  <c r="H175" i="3"/>
  <c r="H169" i="3"/>
  <c r="J170" i="3"/>
  <c r="I170" i="3"/>
  <c r="H170" i="3"/>
  <c r="G170" i="3"/>
  <c r="J164" i="3"/>
  <c r="I164" i="3"/>
  <c r="H164" i="3"/>
  <c r="G164" i="3"/>
  <c r="H121" i="3"/>
  <c r="H133" i="3" l="1"/>
  <c r="H163" i="3" l="1"/>
  <c r="J176" i="3" l="1"/>
  <c r="I176" i="3"/>
  <c r="H176" i="3"/>
  <c r="G176" i="3"/>
  <c r="J68" i="3" l="1"/>
  <c r="J73" i="3" s="1"/>
  <c r="I68" i="3"/>
  <c r="I73" i="3" s="1"/>
  <c r="H68" i="3"/>
  <c r="G68" i="3"/>
  <c r="J62" i="3"/>
  <c r="I62" i="3"/>
  <c r="H62" i="3"/>
  <c r="G62" i="3"/>
  <c r="J67" i="3" l="1"/>
  <c r="J235" i="3" s="1"/>
  <c r="I67" i="3"/>
  <c r="I235" i="3" s="1"/>
  <c r="F212" i="3"/>
  <c r="F194" i="3"/>
  <c r="F32" i="3"/>
  <c r="F26" i="3"/>
  <c r="F20" i="3"/>
  <c r="F14" i="3"/>
  <c r="F8" i="3"/>
  <c r="F230" i="3" l="1"/>
  <c r="I224" i="3"/>
  <c r="H224" i="3"/>
  <c r="G224" i="3"/>
  <c r="I218" i="3"/>
  <c r="H218" i="3"/>
  <c r="G218" i="3"/>
  <c r="I212" i="3"/>
  <c r="H212" i="3"/>
  <c r="G212" i="3"/>
  <c r="I206" i="3"/>
  <c r="H206" i="3"/>
  <c r="G206" i="3"/>
  <c r="I200" i="3"/>
  <c r="H200" i="3"/>
  <c r="G200" i="3"/>
  <c r="I194" i="3"/>
  <c r="H194" i="3"/>
  <c r="G194" i="3"/>
  <c r="H193" i="3"/>
  <c r="I188" i="3"/>
  <c r="H188" i="3"/>
  <c r="G188" i="3"/>
  <c r="G187" i="3"/>
  <c r="G235" i="3" s="1"/>
  <c r="I182" i="3"/>
  <c r="H182" i="3"/>
  <c r="G182" i="3"/>
  <c r="I158" i="3"/>
  <c r="H158" i="3"/>
  <c r="G158" i="3"/>
  <c r="I152" i="3"/>
  <c r="H152" i="3"/>
  <c r="G152" i="3"/>
  <c r="H151" i="3"/>
  <c r="I146" i="3"/>
  <c r="H146" i="3"/>
  <c r="G146" i="3"/>
  <c r="I140" i="3"/>
  <c r="H140" i="3"/>
  <c r="G140" i="3"/>
  <c r="I134" i="3"/>
  <c r="H134" i="3"/>
  <c r="G134" i="3"/>
  <c r="I128" i="3"/>
  <c r="H128" i="3"/>
  <c r="G128" i="3"/>
  <c r="I122" i="3"/>
  <c r="H122" i="3"/>
  <c r="G122" i="3"/>
  <c r="I116" i="3"/>
  <c r="H116" i="3"/>
  <c r="G116" i="3"/>
  <c r="I110" i="3"/>
  <c r="H110" i="3"/>
  <c r="G110" i="3"/>
  <c r="H104" i="3"/>
  <c r="G104" i="3"/>
  <c r="I98" i="3"/>
  <c r="H98" i="3"/>
  <c r="G98" i="3"/>
  <c r="I92" i="3"/>
  <c r="H92" i="3"/>
  <c r="G92" i="3"/>
  <c r="I86" i="3"/>
  <c r="H86" i="3"/>
  <c r="G86" i="3"/>
  <c r="I80" i="3"/>
  <c r="H80" i="3"/>
  <c r="G80" i="3"/>
  <c r="I56" i="3"/>
  <c r="H56" i="3"/>
  <c r="G56" i="3"/>
  <c r="I50" i="3"/>
  <c r="H50" i="3"/>
  <c r="G50" i="3"/>
  <c r="I44" i="3"/>
  <c r="H44" i="3"/>
  <c r="G44" i="3"/>
  <c r="I38" i="3"/>
  <c r="H38" i="3"/>
  <c r="G38" i="3"/>
  <c r="I32" i="3"/>
  <c r="H32" i="3"/>
  <c r="G32" i="3"/>
  <c r="I26" i="3"/>
  <c r="H26" i="3"/>
  <c r="G26" i="3"/>
  <c r="I20" i="3"/>
  <c r="H20" i="3"/>
  <c r="G20" i="3"/>
  <c r="I14" i="3"/>
  <c r="H14" i="3"/>
  <c r="G14" i="3"/>
  <c r="I8" i="3"/>
  <c r="H8" i="3"/>
  <c r="G8" i="3"/>
  <c r="I230" i="3" l="1"/>
  <c r="E122" i="3"/>
  <c r="H230" i="3"/>
  <c r="E140" i="3"/>
  <c r="H235" i="3"/>
  <c r="E92" i="3"/>
  <c r="E134" i="3"/>
  <c r="G230" i="3"/>
  <c r="E152" i="3"/>
  <c r="E98" i="3"/>
  <c r="A14" i="3" l="1"/>
  <c r="A20" i="3" s="1"/>
  <c r="A26" i="3" s="1"/>
  <c r="A32" i="3" s="1"/>
  <c r="A38" i="3" s="1"/>
  <c r="A44" i="3" s="1"/>
  <c r="A50" i="3" s="1"/>
  <c r="A56" i="3" s="1"/>
  <c r="A62" i="3" l="1"/>
  <c r="A68" i="3" s="1"/>
  <c r="A86" i="3" l="1"/>
  <c r="A92" i="3" s="1"/>
  <c r="A98" i="3" s="1"/>
  <c r="A104" i="3" s="1"/>
  <c r="A110" i="3" s="1"/>
  <c r="A116" i="3" s="1"/>
  <c r="A122" i="3" s="1"/>
  <c r="A128" i="3" s="1"/>
  <c r="A134" i="3" s="1"/>
  <c r="A140" i="3" s="1"/>
  <c r="A146" i="3" s="1"/>
  <c r="A152" i="3" s="1"/>
  <c r="A158" i="3" s="1"/>
  <c r="A164" i="3" s="1"/>
  <c r="A170" i="3" s="1"/>
  <c r="A176" i="3" s="1"/>
  <c r="A182" i="3" s="1"/>
  <c r="A74" i="3"/>
  <c r="A188" i="3"/>
  <c r="A194" i="3" s="1"/>
  <c r="A200" i="3" s="1"/>
  <c r="A206" i="3" s="1"/>
  <c r="A212" i="3" s="1"/>
  <c r="A218" i="3" s="1"/>
  <c r="A224" i="3" s="1"/>
  <c r="J56" i="3"/>
  <c r="J50" i="3"/>
  <c r="J44" i="3"/>
  <c r="J38" i="3"/>
  <c r="J224" i="3" l="1"/>
  <c r="J218" i="3"/>
  <c r="J212" i="3"/>
  <c r="J206" i="3"/>
  <c r="E206" i="3" s="1"/>
  <c r="J200" i="3"/>
  <c r="E200" i="3" s="1"/>
  <c r="J194" i="3"/>
  <c r="E194" i="3" s="1"/>
  <c r="J188" i="3"/>
  <c r="J182" i="3"/>
  <c r="J158" i="3"/>
  <c r="J152" i="3"/>
  <c r="J146" i="3"/>
  <c r="J140" i="3"/>
  <c r="J134" i="3"/>
  <c r="J128" i="3"/>
  <c r="J122" i="3"/>
  <c r="J116" i="3"/>
  <c r="J110" i="3"/>
  <c r="J104" i="3"/>
  <c r="J98" i="3"/>
  <c r="J92" i="3"/>
  <c r="J86" i="3"/>
  <c r="J80" i="3"/>
  <c r="J32" i="3"/>
  <c r="J26" i="3"/>
  <c r="J20" i="3"/>
  <c r="J14" i="3"/>
  <c r="E14" i="3" s="1"/>
  <c r="J8" i="3"/>
  <c r="J230" i="3" l="1"/>
  <c r="E224" i="3"/>
  <c r="E230" i="3" s="1"/>
</calcChain>
</file>

<file path=xl/sharedStrings.xml><?xml version="1.0" encoding="utf-8"?>
<sst xmlns="http://schemas.openxmlformats.org/spreadsheetml/2006/main" count="317" uniqueCount="79">
  <si>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</si>
  <si>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</si>
  <si>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</si>
  <si>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</si>
  <si>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</si>
  <si>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</si>
  <si>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</si>
  <si>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</si>
  <si>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</si>
  <si>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</si>
  <si>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</si>
  <si>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</si>
  <si>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</si>
  <si>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</si>
  <si>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</si>
  <si>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</si>
  <si>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</si>
  <si>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</si>
  <si>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</si>
  <si>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</si>
  <si>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</si>
  <si>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</si>
  <si>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</si>
  <si>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</si>
  <si>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</si>
  <si>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</si>
  <si>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</si>
  <si>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</si>
  <si>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</si>
  <si>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</si>
  <si>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</si>
  <si>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</si>
  <si>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</si>
  <si>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</si>
  <si>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</si>
  <si>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</si>
  <si>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</si>
  <si>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</si>
  <si>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</si>
  <si>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</si>
  <si>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</si>
  <si>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</si>
  <si>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</si>
  <si>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</si>
  <si>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</si>
  <si>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</si>
  <si>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</si>
  <si>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</si>
  <si>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</si>
  <si>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</si>
  <si>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</si>
  <si>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</si>
  <si>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</si>
  <si>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</si>
  <si>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</si>
  <si>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</si>
  <si>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</si>
  <si>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</si>
  <si>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</si>
  <si>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</si>
  <si>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</si>
  <si>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</si>
  <si>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</si>
  <si>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</si>
  <si>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</si>
  <si>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</si>
  <si>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</si>
  <si>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</si>
  <si>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Строительство многоэтажного жилого дома, расположенного по адресу: г. Норильск, Центральный район, ж/о Оганер, дом №3</t>
  </si>
  <si>
    <t>Капитальный ремонт здания (многоквартирного дома) по адресу: Красноярский край, г. Норильск, ул. Кирова, д. 11</t>
  </si>
  <si>
    <t>2021-2024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</si>
  <si>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</si>
  <si>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</si>
  <si>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</si>
  <si>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</si>
  <si>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</si>
  <si>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2025 год*</t>
  </si>
  <si>
    <t>2026 год*</t>
  </si>
  <si>
    <t>2027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</si>
</sst>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2"/>
  <sheetViews>
    <sheetView tabSelected="1" view="pageBreakPreview" zoomScale="70" zoomScaleNormal="70" zoomScaleSheetLayoutView="7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K16" sqref="K16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4" customWidth="1"/>
    <col min="8" max="8" width="15.6640625" style="4" customWidth="1"/>
    <col min="9" max="9" width="15.33203125" style="2" customWidth="1"/>
    <col min="10" max="10" width="15" style="2" customWidth="1"/>
    <col min="11" max="11" width="15.109375" style="5" customWidth="1"/>
    <col min="12" max="12" width="13" style="3" customWidth="1"/>
    <col min="13" max="16384" width="9.109375" style="2"/>
  </cols>
  <sheetData>
    <row r="1" spans="1:12" ht="51" customHeight="1" x14ac:dyDescent="0.3">
      <c r="G1" s="2"/>
      <c r="H1" s="30" t="s">
        <v>49</v>
      </c>
      <c r="I1" s="30"/>
      <c r="J1" s="30"/>
      <c r="K1" s="30"/>
    </row>
    <row r="2" spans="1:12" ht="15" customHeight="1" x14ac:dyDescent="0.3"/>
    <row r="3" spans="1:12" ht="22.5" customHeight="1" x14ac:dyDescent="0.3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6.5" customHeight="1" x14ac:dyDescent="0.3">
      <c r="A4" s="35" t="s">
        <v>0</v>
      </c>
      <c r="B4" s="34" t="s">
        <v>2</v>
      </c>
      <c r="C4" s="34" t="s">
        <v>5</v>
      </c>
      <c r="D4" s="34" t="s">
        <v>6</v>
      </c>
      <c r="E4" s="34" t="s">
        <v>3</v>
      </c>
      <c r="F4" s="34" t="s">
        <v>34</v>
      </c>
      <c r="G4" s="34"/>
      <c r="H4" s="34"/>
      <c r="I4" s="34"/>
      <c r="J4" s="34"/>
      <c r="K4" s="34"/>
      <c r="L4" s="34"/>
    </row>
    <row r="5" spans="1:12" s="1" customFormat="1" ht="49.5" customHeight="1" x14ac:dyDescent="0.3">
      <c r="A5" s="35"/>
      <c r="B5" s="34"/>
      <c r="C5" s="34"/>
      <c r="D5" s="34"/>
      <c r="E5" s="34"/>
      <c r="F5" s="34" t="s">
        <v>57</v>
      </c>
      <c r="G5" s="34" t="s">
        <v>9</v>
      </c>
      <c r="H5" s="34" t="s">
        <v>10</v>
      </c>
      <c r="I5" s="34" t="s">
        <v>12</v>
      </c>
      <c r="J5" s="34" t="s">
        <v>76</v>
      </c>
      <c r="K5" s="29" t="s">
        <v>77</v>
      </c>
      <c r="L5" s="29" t="s">
        <v>78</v>
      </c>
    </row>
    <row r="6" spans="1:12" s="1" customFormat="1" ht="44.25" customHeight="1" x14ac:dyDescent="0.3">
      <c r="A6" s="35"/>
      <c r="B6" s="34"/>
      <c r="C6" s="34"/>
      <c r="D6" s="34"/>
      <c r="E6" s="34"/>
      <c r="F6" s="34"/>
      <c r="G6" s="34"/>
      <c r="H6" s="34"/>
      <c r="I6" s="34"/>
      <c r="J6" s="34"/>
      <c r="K6" s="29"/>
      <c r="L6" s="29"/>
    </row>
    <row r="7" spans="1:12" s="1" customForma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8">
        <v>11</v>
      </c>
      <c r="L7" s="9">
        <v>12</v>
      </c>
    </row>
    <row r="8" spans="1:12" s="13" customFormat="1" ht="59.25" customHeight="1" x14ac:dyDescent="0.3">
      <c r="A8" s="31">
        <v>1</v>
      </c>
      <c r="B8" s="10" t="s">
        <v>31</v>
      </c>
      <c r="C8" s="32" t="s">
        <v>42</v>
      </c>
      <c r="D8" s="33" t="s">
        <v>29</v>
      </c>
      <c r="E8" s="11">
        <v>555082.5</v>
      </c>
      <c r="F8" s="12">
        <f t="shared" ref="F8:I8" si="0">SUM(F9:F12)</f>
        <v>0</v>
      </c>
      <c r="G8" s="12">
        <f t="shared" si="0"/>
        <v>127250.9</v>
      </c>
      <c r="H8" s="12">
        <f t="shared" si="0"/>
        <v>181965.7</v>
      </c>
      <c r="I8" s="12">
        <f t="shared" si="0"/>
        <v>75218.8</v>
      </c>
      <c r="J8" s="12">
        <f t="shared" ref="J8:K8" si="1">SUM(J9:J12)</f>
        <v>0</v>
      </c>
      <c r="K8" s="12">
        <f t="shared" si="1"/>
        <v>0</v>
      </c>
      <c r="L8" s="12">
        <f t="shared" ref="L8" si="2">SUM(L9:L12)</f>
        <v>0</v>
      </c>
    </row>
    <row r="9" spans="1:12" s="1" customFormat="1" ht="15.75" customHeight="1" x14ac:dyDescent="0.3">
      <c r="A9" s="31"/>
      <c r="B9" s="14" t="s">
        <v>8</v>
      </c>
      <c r="C9" s="32"/>
      <c r="D9" s="33"/>
      <c r="E9" s="15"/>
      <c r="F9" s="15"/>
      <c r="G9" s="15"/>
      <c r="H9" s="16"/>
      <c r="I9" s="16"/>
      <c r="J9" s="16"/>
      <c r="K9" s="15"/>
      <c r="L9" s="15"/>
    </row>
    <row r="10" spans="1:12" s="1" customFormat="1" ht="15.75" customHeight="1" x14ac:dyDescent="0.3">
      <c r="A10" s="31"/>
      <c r="B10" s="14" t="s">
        <v>13</v>
      </c>
      <c r="C10" s="32"/>
      <c r="D10" s="33"/>
      <c r="E10" s="15"/>
      <c r="F10" s="15"/>
      <c r="G10" s="15"/>
      <c r="H10" s="16"/>
      <c r="I10" s="16"/>
      <c r="J10" s="16"/>
      <c r="K10" s="15"/>
      <c r="L10" s="15"/>
    </row>
    <row r="11" spans="1:12" s="1" customFormat="1" ht="15.75" customHeight="1" x14ac:dyDescent="0.3">
      <c r="A11" s="31"/>
      <c r="B11" s="14" t="s">
        <v>7</v>
      </c>
      <c r="C11" s="32"/>
      <c r="D11" s="33"/>
      <c r="E11" s="17"/>
      <c r="F11" s="17"/>
      <c r="G11" s="17"/>
      <c r="H11" s="17"/>
      <c r="I11" s="17"/>
      <c r="J11" s="17"/>
      <c r="K11" s="15"/>
      <c r="L11" s="15"/>
    </row>
    <row r="12" spans="1:12" s="1" customFormat="1" x14ac:dyDescent="0.3">
      <c r="A12" s="31"/>
      <c r="B12" s="14" t="s">
        <v>14</v>
      </c>
      <c r="C12" s="32"/>
      <c r="D12" s="33"/>
      <c r="E12" s="17"/>
      <c r="F12" s="17"/>
      <c r="G12" s="17">
        <v>127250.9</v>
      </c>
      <c r="H12" s="17">
        <v>181965.7</v>
      </c>
      <c r="I12" s="17">
        <v>75218.8</v>
      </c>
      <c r="J12" s="17"/>
      <c r="K12" s="15"/>
      <c r="L12" s="15"/>
    </row>
    <row r="13" spans="1:12" s="1" customFormat="1" ht="15.75" customHeight="1" x14ac:dyDescent="0.3">
      <c r="A13" s="31"/>
      <c r="B13" s="14" t="s">
        <v>11</v>
      </c>
      <c r="C13" s="32"/>
      <c r="D13" s="33"/>
      <c r="E13" s="15"/>
      <c r="F13" s="15"/>
      <c r="G13" s="17"/>
      <c r="H13" s="17"/>
      <c r="I13" s="17"/>
      <c r="J13" s="17"/>
      <c r="K13" s="15"/>
      <c r="L13" s="15"/>
    </row>
    <row r="14" spans="1:12" s="13" customFormat="1" ht="61.5" customHeight="1" x14ac:dyDescent="0.3">
      <c r="A14" s="31">
        <f>A8+1</f>
        <v>2</v>
      </c>
      <c r="B14" s="10" t="s">
        <v>32</v>
      </c>
      <c r="C14" s="32" t="s">
        <v>43</v>
      </c>
      <c r="D14" s="33" t="s">
        <v>29</v>
      </c>
      <c r="E14" s="11">
        <f>SUM(F14:J14)</f>
        <v>1580185.2999999998</v>
      </c>
      <c r="F14" s="12">
        <f t="shared" ref="F14:I14" si="3">SUM(F15:F18)</f>
        <v>0</v>
      </c>
      <c r="G14" s="12">
        <f t="shared" si="3"/>
        <v>388523.1</v>
      </c>
      <c r="H14" s="12">
        <f t="shared" si="3"/>
        <v>430943.6</v>
      </c>
      <c r="I14" s="12">
        <f t="shared" si="3"/>
        <v>760718.6</v>
      </c>
      <c r="J14" s="12">
        <f t="shared" ref="J14:K14" si="4">SUM(J15:J18)</f>
        <v>0</v>
      </c>
      <c r="K14" s="12">
        <f t="shared" si="4"/>
        <v>0</v>
      </c>
      <c r="L14" s="12">
        <f t="shared" ref="L14" si="5">SUM(L15:L18)</f>
        <v>0</v>
      </c>
    </row>
    <row r="15" spans="1:12" s="1" customFormat="1" ht="15.75" customHeight="1" x14ac:dyDescent="0.3">
      <c r="A15" s="31"/>
      <c r="B15" s="14" t="s">
        <v>8</v>
      </c>
      <c r="C15" s="32"/>
      <c r="D15" s="33"/>
      <c r="E15" s="15"/>
      <c r="F15" s="15"/>
      <c r="G15" s="15"/>
      <c r="H15" s="16"/>
      <c r="I15" s="16"/>
      <c r="J15" s="16"/>
      <c r="K15" s="15"/>
      <c r="L15" s="15"/>
    </row>
    <row r="16" spans="1:12" s="1" customFormat="1" ht="15.75" customHeight="1" x14ac:dyDescent="0.3">
      <c r="A16" s="31"/>
      <c r="B16" s="14" t="s">
        <v>13</v>
      </c>
      <c r="C16" s="32"/>
      <c r="D16" s="33"/>
      <c r="E16" s="15"/>
      <c r="F16" s="15"/>
      <c r="G16" s="15"/>
      <c r="H16" s="16"/>
      <c r="I16" s="16"/>
      <c r="J16" s="16"/>
      <c r="K16" s="15"/>
      <c r="L16" s="15"/>
    </row>
    <row r="17" spans="1:12" s="1" customFormat="1" ht="15.75" customHeight="1" x14ac:dyDescent="0.3">
      <c r="A17" s="31"/>
      <c r="B17" s="14" t="s">
        <v>7</v>
      </c>
      <c r="C17" s="32"/>
      <c r="D17" s="33"/>
      <c r="E17" s="17"/>
      <c r="F17" s="17"/>
      <c r="G17" s="17"/>
      <c r="H17" s="17"/>
      <c r="I17" s="17"/>
      <c r="J17" s="17"/>
      <c r="K17" s="15"/>
      <c r="L17" s="15"/>
    </row>
    <row r="18" spans="1:12" s="1" customFormat="1" x14ac:dyDescent="0.3">
      <c r="A18" s="31"/>
      <c r="B18" s="14" t="s">
        <v>14</v>
      </c>
      <c r="C18" s="32"/>
      <c r="D18" s="33"/>
      <c r="E18" s="17"/>
      <c r="F18" s="17"/>
      <c r="G18" s="17">
        <v>388523.1</v>
      </c>
      <c r="H18" s="17">
        <v>430943.6</v>
      </c>
      <c r="I18" s="17">
        <v>760718.6</v>
      </c>
      <c r="J18" s="17"/>
      <c r="K18" s="15"/>
      <c r="L18" s="15"/>
    </row>
    <row r="19" spans="1:12" s="1" customFormat="1" ht="15.75" customHeight="1" x14ac:dyDescent="0.3">
      <c r="A19" s="31"/>
      <c r="B19" s="14" t="s">
        <v>11</v>
      </c>
      <c r="C19" s="32"/>
      <c r="D19" s="33"/>
      <c r="E19" s="15"/>
      <c r="F19" s="15"/>
      <c r="G19" s="17"/>
      <c r="H19" s="17"/>
      <c r="I19" s="17"/>
      <c r="J19" s="17"/>
      <c r="K19" s="15"/>
      <c r="L19" s="15"/>
    </row>
    <row r="20" spans="1:12" s="18" customFormat="1" ht="49.5" customHeight="1" x14ac:dyDescent="0.3">
      <c r="A20" s="31">
        <f>A14+1</f>
        <v>3</v>
      </c>
      <c r="B20" s="10" t="s">
        <v>30</v>
      </c>
      <c r="C20" s="32" t="s">
        <v>42</v>
      </c>
      <c r="D20" s="33" t="s">
        <v>29</v>
      </c>
      <c r="E20" s="11">
        <v>490037</v>
      </c>
      <c r="F20" s="12">
        <f t="shared" ref="F20:I20" si="6">SUM(F21:F24)</f>
        <v>0</v>
      </c>
      <c r="G20" s="12">
        <f t="shared" si="6"/>
        <v>47247.3</v>
      </c>
      <c r="H20" s="12">
        <f t="shared" si="6"/>
        <v>37059</v>
      </c>
      <c r="I20" s="12">
        <f t="shared" si="6"/>
        <v>405730.6</v>
      </c>
      <c r="J20" s="12">
        <f t="shared" ref="J20:K20" si="7">SUM(J21:J24)</f>
        <v>0</v>
      </c>
      <c r="K20" s="12">
        <f t="shared" si="7"/>
        <v>0</v>
      </c>
      <c r="L20" s="12">
        <f t="shared" ref="L20" si="8">SUM(L21:L24)</f>
        <v>0</v>
      </c>
    </row>
    <row r="21" spans="1:12" s="18" customFormat="1" ht="15.75" customHeight="1" x14ac:dyDescent="0.3">
      <c r="A21" s="31"/>
      <c r="B21" s="14" t="s">
        <v>8</v>
      </c>
      <c r="C21" s="32"/>
      <c r="D21" s="33"/>
      <c r="E21" s="15"/>
      <c r="F21" s="15"/>
      <c r="G21" s="15"/>
      <c r="H21" s="16"/>
      <c r="I21" s="16"/>
      <c r="J21" s="16"/>
      <c r="K21" s="19"/>
      <c r="L21" s="19"/>
    </row>
    <row r="22" spans="1:12" s="18" customFormat="1" ht="15.75" customHeight="1" x14ac:dyDescent="0.3">
      <c r="A22" s="31"/>
      <c r="B22" s="14" t="s">
        <v>13</v>
      </c>
      <c r="C22" s="32"/>
      <c r="D22" s="33"/>
      <c r="E22" s="15"/>
      <c r="F22" s="15"/>
      <c r="G22" s="15"/>
      <c r="H22" s="16"/>
      <c r="I22" s="16"/>
      <c r="J22" s="16"/>
      <c r="K22" s="19"/>
      <c r="L22" s="19"/>
    </row>
    <row r="23" spans="1:12" s="18" customFormat="1" ht="15.75" customHeight="1" x14ac:dyDescent="0.3">
      <c r="A23" s="31"/>
      <c r="B23" s="14" t="s">
        <v>7</v>
      </c>
      <c r="C23" s="32"/>
      <c r="D23" s="33"/>
      <c r="E23" s="17"/>
      <c r="F23" s="17"/>
      <c r="G23" s="17"/>
      <c r="H23" s="17"/>
      <c r="I23" s="17"/>
      <c r="J23" s="17"/>
      <c r="K23" s="19"/>
      <c r="L23" s="19"/>
    </row>
    <row r="24" spans="1:12" s="18" customFormat="1" x14ac:dyDescent="0.3">
      <c r="A24" s="31"/>
      <c r="B24" s="14" t="s">
        <v>14</v>
      </c>
      <c r="C24" s="32"/>
      <c r="D24" s="33"/>
      <c r="E24" s="17"/>
      <c r="F24" s="17"/>
      <c r="G24" s="17">
        <v>47247.3</v>
      </c>
      <c r="H24" s="17">
        <v>37059</v>
      </c>
      <c r="I24" s="17">
        <v>405730.6</v>
      </c>
      <c r="J24" s="17"/>
      <c r="K24" s="19"/>
      <c r="L24" s="19"/>
    </row>
    <row r="25" spans="1:12" ht="15.75" customHeight="1" x14ac:dyDescent="0.3">
      <c r="A25" s="31"/>
      <c r="B25" s="14" t="s">
        <v>11</v>
      </c>
      <c r="C25" s="32"/>
      <c r="D25" s="33"/>
      <c r="E25" s="15"/>
      <c r="F25" s="15"/>
      <c r="G25" s="17"/>
      <c r="H25" s="17"/>
      <c r="I25" s="17"/>
      <c r="J25" s="17"/>
      <c r="K25" s="15"/>
      <c r="L25" s="15"/>
    </row>
    <row r="26" spans="1:12" s="20" customFormat="1" ht="49.5" customHeight="1" x14ac:dyDescent="0.3">
      <c r="A26" s="31">
        <f t="shared" ref="A26" si="9">A20+1</f>
        <v>4</v>
      </c>
      <c r="B26" s="10" t="s">
        <v>30</v>
      </c>
      <c r="C26" s="32" t="s">
        <v>42</v>
      </c>
      <c r="D26" s="33" t="s">
        <v>29</v>
      </c>
      <c r="E26" s="11">
        <v>490037</v>
      </c>
      <c r="F26" s="12">
        <f t="shared" ref="F26:I26" si="10">SUM(F27:F30)</f>
        <v>0</v>
      </c>
      <c r="G26" s="12">
        <f t="shared" si="10"/>
        <v>47247.3</v>
      </c>
      <c r="H26" s="12">
        <f t="shared" si="10"/>
        <v>37059</v>
      </c>
      <c r="I26" s="12">
        <f t="shared" si="10"/>
        <v>405730.6</v>
      </c>
      <c r="J26" s="12">
        <f t="shared" ref="J26:K26" si="11">SUM(J27:J30)</f>
        <v>0</v>
      </c>
      <c r="K26" s="12">
        <f t="shared" si="11"/>
        <v>0</v>
      </c>
      <c r="L26" s="12">
        <f t="shared" ref="L26" si="12">SUM(L27:L30)</f>
        <v>0</v>
      </c>
    </row>
    <row r="27" spans="1:12" ht="15.75" customHeight="1" x14ac:dyDescent="0.3">
      <c r="A27" s="31"/>
      <c r="B27" s="14" t="s">
        <v>8</v>
      </c>
      <c r="C27" s="32"/>
      <c r="D27" s="33"/>
      <c r="E27" s="15"/>
      <c r="F27" s="15"/>
      <c r="G27" s="15"/>
      <c r="H27" s="16"/>
      <c r="I27" s="16"/>
      <c r="J27" s="16"/>
      <c r="K27" s="15"/>
      <c r="L27" s="15"/>
    </row>
    <row r="28" spans="1:12" ht="15.75" customHeight="1" x14ac:dyDescent="0.3">
      <c r="A28" s="31"/>
      <c r="B28" s="14" t="s">
        <v>13</v>
      </c>
      <c r="C28" s="32"/>
      <c r="D28" s="33"/>
      <c r="E28" s="15"/>
      <c r="F28" s="15"/>
      <c r="G28" s="15"/>
      <c r="H28" s="16"/>
      <c r="I28" s="16"/>
      <c r="J28" s="16"/>
      <c r="K28" s="15"/>
      <c r="L28" s="15"/>
    </row>
    <row r="29" spans="1:12" ht="15.75" customHeight="1" x14ac:dyDescent="0.3">
      <c r="A29" s="31"/>
      <c r="B29" s="14" t="s">
        <v>7</v>
      </c>
      <c r="C29" s="32"/>
      <c r="D29" s="33"/>
      <c r="E29" s="17"/>
      <c r="F29" s="17"/>
      <c r="G29" s="17"/>
      <c r="H29" s="17"/>
      <c r="I29" s="17"/>
      <c r="J29" s="17"/>
      <c r="K29" s="15"/>
      <c r="L29" s="15"/>
    </row>
    <row r="30" spans="1:12" x14ac:dyDescent="0.3">
      <c r="A30" s="31"/>
      <c r="B30" s="14" t="s">
        <v>14</v>
      </c>
      <c r="C30" s="32"/>
      <c r="D30" s="33"/>
      <c r="E30" s="17"/>
      <c r="F30" s="17"/>
      <c r="G30" s="17">
        <v>47247.3</v>
      </c>
      <c r="H30" s="17">
        <v>37059</v>
      </c>
      <c r="I30" s="17">
        <v>405730.6</v>
      </c>
      <c r="J30" s="17"/>
      <c r="K30" s="15"/>
      <c r="L30" s="15"/>
    </row>
    <row r="31" spans="1:12" ht="15.75" customHeight="1" x14ac:dyDescent="0.3">
      <c r="A31" s="31"/>
      <c r="B31" s="14" t="s">
        <v>11</v>
      </c>
      <c r="C31" s="32"/>
      <c r="D31" s="33"/>
      <c r="E31" s="15"/>
      <c r="F31" s="15"/>
      <c r="G31" s="17"/>
      <c r="H31" s="17"/>
      <c r="I31" s="17"/>
      <c r="J31" s="17"/>
      <c r="K31" s="15"/>
      <c r="L31" s="15"/>
    </row>
    <row r="32" spans="1:12" s="20" customFormat="1" ht="45" customHeight="1" x14ac:dyDescent="0.3">
      <c r="A32" s="31">
        <f t="shared" ref="A32" si="13">A26+1</f>
        <v>5</v>
      </c>
      <c r="B32" s="10" t="s">
        <v>30</v>
      </c>
      <c r="C32" s="32" t="s">
        <v>42</v>
      </c>
      <c r="D32" s="33" t="s">
        <v>29</v>
      </c>
      <c r="E32" s="11">
        <v>490037</v>
      </c>
      <c r="F32" s="12">
        <f t="shared" ref="F32:I32" si="14">SUM(F33:F36)</f>
        <v>0</v>
      </c>
      <c r="G32" s="12">
        <f t="shared" si="14"/>
        <v>47247.3</v>
      </c>
      <c r="H32" s="12">
        <f t="shared" si="14"/>
        <v>37059</v>
      </c>
      <c r="I32" s="12">
        <f t="shared" si="14"/>
        <v>405730.6</v>
      </c>
      <c r="J32" s="12">
        <f t="shared" ref="J32:K32" si="15">SUM(J33:J36)</f>
        <v>0</v>
      </c>
      <c r="K32" s="12">
        <f t="shared" si="15"/>
        <v>0</v>
      </c>
      <c r="L32" s="12">
        <f t="shared" ref="L32" si="16">SUM(L33:L36)</f>
        <v>0</v>
      </c>
    </row>
    <row r="33" spans="1:12" ht="15.75" customHeight="1" x14ac:dyDescent="0.3">
      <c r="A33" s="31"/>
      <c r="B33" s="14" t="s">
        <v>8</v>
      </c>
      <c r="C33" s="32"/>
      <c r="D33" s="33"/>
      <c r="E33" s="15"/>
      <c r="F33" s="15"/>
      <c r="G33" s="15"/>
      <c r="H33" s="16"/>
      <c r="I33" s="16"/>
      <c r="J33" s="16"/>
      <c r="K33" s="15"/>
      <c r="L33" s="15"/>
    </row>
    <row r="34" spans="1:12" ht="15.75" customHeight="1" x14ac:dyDescent="0.3">
      <c r="A34" s="31"/>
      <c r="B34" s="14" t="s">
        <v>13</v>
      </c>
      <c r="C34" s="32"/>
      <c r="D34" s="33"/>
      <c r="E34" s="15"/>
      <c r="F34" s="15"/>
      <c r="G34" s="15"/>
      <c r="H34" s="16"/>
      <c r="I34" s="16"/>
      <c r="J34" s="16"/>
      <c r="K34" s="15"/>
      <c r="L34" s="15"/>
    </row>
    <row r="35" spans="1:12" ht="15.75" customHeight="1" x14ac:dyDescent="0.3">
      <c r="A35" s="31"/>
      <c r="B35" s="14" t="s">
        <v>7</v>
      </c>
      <c r="C35" s="32"/>
      <c r="D35" s="33"/>
      <c r="E35" s="17"/>
      <c r="F35" s="17"/>
      <c r="G35" s="17"/>
      <c r="H35" s="17"/>
      <c r="I35" s="17"/>
      <c r="J35" s="17"/>
      <c r="K35" s="15"/>
      <c r="L35" s="15"/>
    </row>
    <row r="36" spans="1:12" x14ac:dyDescent="0.3">
      <c r="A36" s="31"/>
      <c r="B36" s="14" t="s">
        <v>14</v>
      </c>
      <c r="C36" s="32"/>
      <c r="D36" s="33"/>
      <c r="E36" s="17"/>
      <c r="F36" s="17"/>
      <c r="G36" s="17">
        <v>47247.3</v>
      </c>
      <c r="H36" s="17">
        <v>37059</v>
      </c>
      <c r="I36" s="17">
        <v>405730.6</v>
      </c>
      <c r="J36" s="17"/>
      <c r="K36" s="15"/>
      <c r="L36" s="15"/>
    </row>
    <row r="37" spans="1:12" ht="15.75" customHeight="1" x14ac:dyDescent="0.3">
      <c r="A37" s="31"/>
      <c r="B37" s="14" t="s">
        <v>11</v>
      </c>
      <c r="C37" s="32"/>
      <c r="D37" s="33"/>
      <c r="E37" s="15"/>
      <c r="F37" s="15"/>
      <c r="G37" s="17"/>
      <c r="H37" s="17"/>
      <c r="I37" s="17"/>
      <c r="J37" s="17"/>
      <c r="K37" s="15"/>
      <c r="L37" s="15"/>
    </row>
    <row r="38" spans="1:12" s="20" customFormat="1" ht="45" customHeight="1" x14ac:dyDescent="0.3">
      <c r="A38" s="31">
        <f t="shared" ref="A38" si="17">A32+1</f>
        <v>6</v>
      </c>
      <c r="B38" s="10" t="s">
        <v>50</v>
      </c>
      <c r="C38" s="32" t="s">
        <v>43</v>
      </c>
      <c r="D38" s="33" t="s">
        <v>53</v>
      </c>
      <c r="E38" s="11">
        <v>1284504.6000000001</v>
      </c>
      <c r="F38" s="11">
        <v>0</v>
      </c>
      <c r="G38" s="12">
        <f t="shared" ref="G38:I38" si="18">SUM(G39:G42)</f>
        <v>47247.3</v>
      </c>
      <c r="H38" s="12">
        <f t="shared" si="18"/>
        <v>37059</v>
      </c>
      <c r="I38" s="12">
        <f t="shared" si="18"/>
        <v>8102.4</v>
      </c>
      <c r="J38" s="12">
        <f t="shared" ref="J38:K38" si="19">SUM(J39:J42)</f>
        <v>0</v>
      </c>
      <c r="K38" s="12">
        <f t="shared" si="19"/>
        <v>0</v>
      </c>
      <c r="L38" s="12">
        <f t="shared" ref="L38" si="20">SUM(L39:L42)</f>
        <v>0</v>
      </c>
    </row>
    <row r="39" spans="1:12" ht="15.75" customHeight="1" x14ac:dyDescent="0.3">
      <c r="A39" s="31"/>
      <c r="B39" s="14" t="s">
        <v>8</v>
      </c>
      <c r="C39" s="32"/>
      <c r="D39" s="33"/>
      <c r="E39" s="15"/>
      <c r="F39" s="15"/>
      <c r="G39" s="15"/>
      <c r="H39" s="16"/>
      <c r="I39" s="16"/>
      <c r="J39" s="16"/>
      <c r="K39" s="15"/>
      <c r="L39" s="15"/>
    </row>
    <row r="40" spans="1:12" ht="15.75" customHeight="1" x14ac:dyDescent="0.3">
      <c r="A40" s="31"/>
      <c r="B40" s="14" t="s">
        <v>13</v>
      </c>
      <c r="C40" s="32"/>
      <c r="D40" s="33"/>
      <c r="E40" s="15"/>
      <c r="F40" s="15"/>
      <c r="G40" s="15"/>
      <c r="H40" s="16"/>
      <c r="I40" s="16"/>
      <c r="J40" s="16"/>
      <c r="K40" s="15"/>
      <c r="L40" s="15"/>
    </row>
    <row r="41" spans="1:12" ht="15.75" customHeight="1" x14ac:dyDescent="0.3">
      <c r="A41" s="31"/>
      <c r="B41" s="14" t="s">
        <v>7</v>
      </c>
      <c r="C41" s="32"/>
      <c r="D41" s="33"/>
      <c r="E41" s="17"/>
      <c r="F41" s="17"/>
      <c r="G41" s="17"/>
      <c r="H41" s="17"/>
      <c r="I41" s="17"/>
      <c r="J41" s="17"/>
      <c r="K41" s="15"/>
      <c r="L41" s="15"/>
    </row>
    <row r="42" spans="1:12" x14ac:dyDescent="0.3">
      <c r="A42" s="31"/>
      <c r="B42" s="14" t="s">
        <v>14</v>
      </c>
      <c r="C42" s="32"/>
      <c r="D42" s="33"/>
      <c r="E42" s="17"/>
      <c r="F42" s="17"/>
      <c r="G42" s="17">
        <v>47247.3</v>
      </c>
      <c r="H42" s="17">
        <v>37059</v>
      </c>
      <c r="I42" s="17">
        <v>8102.4</v>
      </c>
      <c r="J42" s="17"/>
      <c r="K42" s="15"/>
      <c r="L42" s="15"/>
    </row>
    <row r="43" spans="1:12" ht="15.75" customHeight="1" x14ac:dyDescent="0.3">
      <c r="A43" s="31"/>
      <c r="B43" s="14" t="s">
        <v>11</v>
      </c>
      <c r="C43" s="32"/>
      <c r="D43" s="33"/>
      <c r="E43" s="15"/>
      <c r="F43" s="15"/>
      <c r="G43" s="17"/>
      <c r="H43" s="17"/>
      <c r="I43" s="17"/>
      <c r="J43" s="17"/>
      <c r="K43" s="15"/>
      <c r="L43" s="15"/>
    </row>
    <row r="44" spans="1:12" s="20" customFormat="1" ht="45" customHeight="1" x14ac:dyDescent="0.3">
      <c r="A44" s="31">
        <f t="shared" ref="A44" si="21">A38+1</f>
        <v>7</v>
      </c>
      <c r="B44" s="10" t="s">
        <v>50</v>
      </c>
      <c r="C44" s="32" t="s">
        <v>43</v>
      </c>
      <c r="D44" s="33" t="s">
        <v>53</v>
      </c>
      <c r="E44" s="11">
        <v>1284504.6000000001</v>
      </c>
      <c r="F44" s="11">
        <v>0</v>
      </c>
      <c r="G44" s="12">
        <f t="shared" ref="G44:I44" si="22">SUM(G45:G48)</f>
        <v>47247.3</v>
      </c>
      <c r="H44" s="12">
        <f t="shared" si="22"/>
        <v>37059</v>
      </c>
      <c r="I44" s="12">
        <f t="shared" si="22"/>
        <v>8102.4</v>
      </c>
      <c r="J44" s="12">
        <f t="shared" ref="J44:K44" si="23">SUM(J45:J48)</f>
        <v>0</v>
      </c>
      <c r="K44" s="12">
        <f t="shared" si="23"/>
        <v>0</v>
      </c>
      <c r="L44" s="12">
        <f t="shared" ref="L44" si="24">SUM(L45:L48)</f>
        <v>0</v>
      </c>
    </row>
    <row r="45" spans="1:12" ht="15.75" customHeight="1" x14ac:dyDescent="0.3">
      <c r="A45" s="31"/>
      <c r="B45" s="14" t="s">
        <v>8</v>
      </c>
      <c r="C45" s="32"/>
      <c r="D45" s="33"/>
      <c r="E45" s="15"/>
      <c r="F45" s="15"/>
      <c r="G45" s="15"/>
      <c r="H45" s="16"/>
      <c r="I45" s="16"/>
      <c r="J45" s="16"/>
      <c r="K45" s="15"/>
      <c r="L45" s="15"/>
    </row>
    <row r="46" spans="1:12" ht="15.75" customHeight="1" x14ac:dyDescent="0.3">
      <c r="A46" s="31"/>
      <c r="B46" s="14" t="s">
        <v>13</v>
      </c>
      <c r="C46" s="32"/>
      <c r="D46" s="33"/>
      <c r="E46" s="15"/>
      <c r="F46" s="15"/>
      <c r="G46" s="15"/>
      <c r="H46" s="16"/>
      <c r="I46" s="16"/>
      <c r="J46" s="16"/>
      <c r="K46" s="15"/>
      <c r="L46" s="15"/>
    </row>
    <row r="47" spans="1:12" ht="15.75" customHeight="1" x14ac:dyDescent="0.3">
      <c r="A47" s="31"/>
      <c r="B47" s="14" t="s">
        <v>7</v>
      </c>
      <c r="C47" s="32"/>
      <c r="D47" s="33"/>
      <c r="E47" s="17"/>
      <c r="F47" s="17"/>
      <c r="G47" s="17"/>
      <c r="H47" s="17"/>
      <c r="I47" s="17"/>
      <c r="J47" s="17"/>
      <c r="K47" s="15"/>
      <c r="L47" s="15"/>
    </row>
    <row r="48" spans="1:12" x14ac:dyDescent="0.3">
      <c r="A48" s="31"/>
      <c r="B48" s="14" t="s">
        <v>14</v>
      </c>
      <c r="C48" s="32"/>
      <c r="D48" s="33"/>
      <c r="E48" s="17"/>
      <c r="F48" s="17"/>
      <c r="G48" s="17">
        <v>47247.3</v>
      </c>
      <c r="H48" s="17">
        <v>37059</v>
      </c>
      <c r="I48" s="17">
        <v>8102.4</v>
      </c>
      <c r="J48" s="17"/>
      <c r="K48" s="15"/>
      <c r="L48" s="15"/>
    </row>
    <row r="49" spans="1:12" ht="15.75" customHeight="1" x14ac:dyDescent="0.3">
      <c r="A49" s="31"/>
      <c r="B49" s="14" t="s">
        <v>11</v>
      </c>
      <c r="C49" s="32"/>
      <c r="D49" s="33"/>
      <c r="E49" s="15"/>
      <c r="F49" s="15"/>
      <c r="G49" s="17"/>
      <c r="H49" s="17"/>
      <c r="I49" s="17"/>
      <c r="J49" s="17"/>
      <c r="K49" s="15"/>
      <c r="L49" s="15"/>
    </row>
    <row r="50" spans="1:12" s="20" customFormat="1" ht="45" customHeight="1" x14ac:dyDescent="0.3">
      <c r="A50" s="31">
        <f t="shared" ref="A50" si="25">A44+1</f>
        <v>8</v>
      </c>
      <c r="B50" s="10" t="s">
        <v>50</v>
      </c>
      <c r="C50" s="32" t="s">
        <v>43</v>
      </c>
      <c r="D50" s="33" t="s">
        <v>53</v>
      </c>
      <c r="E50" s="11">
        <v>1323098.7</v>
      </c>
      <c r="F50" s="11">
        <v>0</v>
      </c>
      <c r="G50" s="12">
        <f t="shared" ref="G50:I50" si="26">SUM(G51:G54)</f>
        <v>47247.3</v>
      </c>
      <c r="H50" s="12">
        <f t="shared" si="26"/>
        <v>37059</v>
      </c>
      <c r="I50" s="12">
        <f t="shared" si="26"/>
        <v>8102.4</v>
      </c>
      <c r="J50" s="12">
        <f t="shared" ref="J50:K50" si="27">SUM(J51:J54)</f>
        <v>0</v>
      </c>
      <c r="K50" s="12">
        <f t="shared" si="27"/>
        <v>0</v>
      </c>
      <c r="L50" s="12">
        <f t="shared" ref="L50" si="28">SUM(L51:L54)</f>
        <v>0</v>
      </c>
    </row>
    <row r="51" spans="1:12" ht="15.75" customHeight="1" x14ac:dyDescent="0.3">
      <c r="A51" s="31"/>
      <c r="B51" s="14" t="s">
        <v>8</v>
      </c>
      <c r="C51" s="32"/>
      <c r="D51" s="33"/>
      <c r="E51" s="15"/>
      <c r="F51" s="15"/>
      <c r="G51" s="15"/>
      <c r="H51" s="16"/>
      <c r="I51" s="16"/>
      <c r="J51" s="16"/>
      <c r="K51" s="15"/>
      <c r="L51" s="15"/>
    </row>
    <row r="52" spans="1:12" ht="15.75" customHeight="1" x14ac:dyDescent="0.3">
      <c r="A52" s="31"/>
      <c r="B52" s="14" t="s">
        <v>13</v>
      </c>
      <c r="C52" s="32"/>
      <c r="D52" s="33"/>
      <c r="E52" s="15"/>
      <c r="F52" s="15"/>
      <c r="G52" s="15"/>
      <c r="H52" s="16"/>
      <c r="I52" s="16"/>
      <c r="J52" s="16"/>
      <c r="K52" s="15"/>
      <c r="L52" s="15"/>
    </row>
    <row r="53" spans="1:12" ht="15.75" customHeight="1" x14ac:dyDescent="0.3">
      <c r="A53" s="31"/>
      <c r="B53" s="14" t="s">
        <v>7</v>
      </c>
      <c r="C53" s="32"/>
      <c r="D53" s="33"/>
      <c r="E53" s="17"/>
      <c r="F53" s="17"/>
      <c r="G53" s="17"/>
      <c r="H53" s="17"/>
      <c r="I53" s="17"/>
      <c r="J53" s="17"/>
      <c r="K53" s="15"/>
      <c r="L53" s="15"/>
    </row>
    <row r="54" spans="1:12" x14ac:dyDescent="0.3">
      <c r="A54" s="31"/>
      <c r="B54" s="14" t="s">
        <v>14</v>
      </c>
      <c r="C54" s="32"/>
      <c r="D54" s="33"/>
      <c r="E54" s="17"/>
      <c r="F54" s="17"/>
      <c r="G54" s="17">
        <v>47247.3</v>
      </c>
      <c r="H54" s="17">
        <v>37059</v>
      </c>
      <c r="I54" s="17">
        <v>8102.4</v>
      </c>
      <c r="J54" s="17"/>
      <c r="K54" s="15"/>
      <c r="L54" s="15"/>
    </row>
    <row r="55" spans="1:12" ht="15.75" customHeight="1" x14ac:dyDescent="0.3">
      <c r="A55" s="31"/>
      <c r="B55" s="14" t="s">
        <v>11</v>
      </c>
      <c r="C55" s="32"/>
      <c r="D55" s="33"/>
      <c r="E55" s="15"/>
      <c r="F55" s="15"/>
      <c r="G55" s="17"/>
      <c r="H55" s="17"/>
      <c r="I55" s="17"/>
      <c r="J55" s="17"/>
      <c r="K55" s="15"/>
      <c r="L55" s="15"/>
    </row>
    <row r="56" spans="1:12" s="20" customFormat="1" ht="45" customHeight="1" x14ac:dyDescent="0.3">
      <c r="A56" s="31">
        <f t="shared" ref="A56" si="29">A50+1</f>
        <v>9</v>
      </c>
      <c r="B56" s="10" t="s">
        <v>50</v>
      </c>
      <c r="C56" s="36" t="s">
        <v>43</v>
      </c>
      <c r="D56" s="33" t="s">
        <v>53</v>
      </c>
      <c r="E56" s="11">
        <v>1323098.7</v>
      </c>
      <c r="F56" s="11">
        <v>0</v>
      </c>
      <c r="G56" s="12">
        <f t="shared" ref="G56:I56" si="30">SUM(G57:G60)</f>
        <v>47247.3</v>
      </c>
      <c r="H56" s="12">
        <f t="shared" si="30"/>
        <v>37059</v>
      </c>
      <c r="I56" s="12">
        <f t="shared" si="30"/>
        <v>8102.4</v>
      </c>
      <c r="J56" s="12">
        <f t="shared" ref="J56:K56" si="31">SUM(J57:J60)</f>
        <v>0</v>
      </c>
      <c r="K56" s="12">
        <f t="shared" si="31"/>
        <v>0</v>
      </c>
      <c r="L56" s="12">
        <f t="shared" ref="L56" si="32">SUM(L57:L60)</f>
        <v>0</v>
      </c>
    </row>
    <row r="57" spans="1:12" ht="15.75" customHeight="1" x14ac:dyDescent="0.3">
      <c r="A57" s="31"/>
      <c r="B57" s="14" t="s">
        <v>8</v>
      </c>
      <c r="C57" s="37"/>
      <c r="D57" s="33"/>
      <c r="E57" s="15"/>
      <c r="F57" s="15"/>
      <c r="G57" s="15"/>
      <c r="H57" s="16"/>
      <c r="I57" s="16"/>
      <c r="J57" s="16"/>
      <c r="K57" s="15"/>
      <c r="L57" s="15"/>
    </row>
    <row r="58" spans="1:12" ht="15.75" customHeight="1" x14ac:dyDescent="0.3">
      <c r="A58" s="31"/>
      <c r="B58" s="14" t="s">
        <v>13</v>
      </c>
      <c r="C58" s="37"/>
      <c r="D58" s="33"/>
      <c r="E58" s="15"/>
      <c r="F58" s="15"/>
      <c r="G58" s="15"/>
      <c r="H58" s="16"/>
      <c r="I58" s="16"/>
      <c r="J58" s="16"/>
      <c r="K58" s="15"/>
      <c r="L58" s="15"/>
    </row>
    <row r="59" spans="1:12" ht="15.75" customHeight="1" x14ac:dyDescent="0.3">
      <c r="A59" s="31"/>
      <c r="B59" s="14" t="s">
        <v>7</v>
      </c>
      <c r="C59" s="37"/>
      <c r="D59" s="33"/>
      <c r="E59" s="17"/>
      <c r="F59" s="17"/>
      <c r="G59" s="17"/>
      <c r="H59" s="17"/>
      <c r="I59" s="17"/>
      <c r="J59" s="17"/>
      <c r="K59" s="15"/>
      <c r="L59" s="15"/>
    </row>
    <row r="60" spans="1:12" x14ac:dyDescent="0.3">
      <c r="A60" s="31"/>
      <c r="B60" s="14" t="s">
        <v>14</v>
      </c>
      <c r="C60" s="37"/>
      <c r="D60" s="33"/>
      <c r="E60" s="17"/>
      <c r="F60" s="17"/>
      <c r="G60" s="17">
        <v>47247.3</v>
      </c>
      <c r="H60" s="17">
        <v>37059</v>
      </c>
      <c r="I60" s="17">
        <v>8102.4</v>
      </c>
      <c r="J60" s="17"/>
      <c r="K60" s="15"/>
      <c r="L60" s="15"/>
    </row>
    <row r="61" spans="1:12" ht="15.75" customHeight="1" x14ac:dyDescent="0.3">
      <c r="A61" s="31"/>
      <c r="B61" s="14" t="s">
        <v>11</v>
      </c>
      <c r="C61" s="38"/>
      <c r="D61" s="33"/>
      <c r="E61" s="15"/>
      <c r="F61" s="15"/>
      <c r="G61" s="17"/>
      <c r="H61" s="17"/>
      <c r="I61" s="17"/>
      <c r="J61" s="17"/>
      <c r="K61" s="15"/>
      <c r="L61" s="15"/>
    </row>
    <row r="62" spans="1:12" ht="51.75" customHeight="1" x14ac:dyDescent="0.3">
      <c r="A62" s="31">
        <f t="shared" ref="A62" si="33">A56+1</f>
        <v>10</v>
      </c>
      <c r="B62" s="10" t="s">
        <v>58</v>
      </c>
      <c r="C62" s="32" t="s">
        <v>48</v>
      </c>
      <c r="D62" s="33" t="s">
        <v>71</v>
      </c>
      <c r="E62" s="11">
        <v>531035.80000000005</v>
      </c>
      <c r="F62" s="11">
        <v>0</v>
      </c>
      <c r="G62" s="12">
        <f t="shared" ref="G62:K62" si="34">SUM(G63:G66)</f>
        <v>0</v>
      </c>
      <c r="H62" s="12">
        <f t="shared" si="34"/>
        <v>0</v>
      </c>
      <c r="I62" s="12">
        <f t="shared" si="34"/>
        <v>10000</v>
      </c>
      <c r="J62" s="12">
        <f t="shared" si="34"/>
        <v>13947.8</v>
      </c>
      <c r="K62" s="12">
        <f t="shared" si="34"/>
        <v>55532</v>
      </c>
      <c r="L62" s="12">
        <f t="shared" ref="L62" si="35">SUM(L63:L66)</f>
        <v>395592</v>
      </c>
    </row>
    <row r="63" spans="1:12" ht="15.75" customHeight="1" x14ac:dyDescent="0.3">
      <c r="A63" s="31"/>
      <c r="B63" s="14" t="s">
        <v>8</v>
      </c>
      <c r="C63" s="32"/>
      <c r="D63" s="33"/>
      <c r="E63" s="15"/>
      <c r="F63" s="15"/>
      <c r="G63" s="15"/>
      <c r="H63" s="16"/>
      <c r="I63" s="16">
        <v>10000</v>
      </c>
      <c r="J63" s="16">
        <v>13947.8</v>
      </c>
      <c r="K63" s="15">
        <v>27766</v>
      </c>
      <c r="L63" s="15">
        <v>197796</v>
      </c>
    </row>
    <row r="64" spans="1:12" ht="15.75" customHeight="1" x14ac:dyDescent="0.3">
      <c r="A64" s="31"/>
      <c r="B64" s="14" t="s">
        <v>13</v>
      </c>
      <c r="C64" s="32"/>
      <c r="D64" s="33"/>
      <c r="E64" s="15"/>
      <c r="F64" s="15"/>
      <c r="G64" s="15"/>
      <c r="H64" s="16"/>
      <c r="I64" s="16"/>
      <c r="J64" s="16"/>
      <c r="K64" s="15"/>
      <c r="L64" s="15"/>
    </row>
    <row r="65" spans="1:12" ht="15.75" customHeight="1" x14ac:dyDescent="0.3">
      <c r="A65" s="31"/>
      <c r="B65" s="14" t="s">
        <v>7</v>
      </c>
      <c r="C65" s="32"/>
      <c r="D65" s="33"/>
      <c r="E65" s="17"/>
      <c r="F65" s="17"/>
      <c r="G65" s="17"/>
      <c r="H65" s="17"/>
      <c r="I65" s="17"/>
      <c r="J65" s="17"/>
      <c r="K65" s="15">
        <v>27766</v>
      </c>
      <c r="L65" s="15">
        <v>197796</v>
      </c>
    </row>
    <row r="66" spans="1:12" ht="15.75" customHeight="1" x14ac:dyDescent="0.3">
      <c r="A66" s="31"/>
      <c r="B66" s="14" t="s">
        <v>14</v>
      </c>
      <c r="C66" s="32"/>
      <c r="D66" s="33"/>
      <c r="E66" s="17"/>
      <c r="F66" s="17"/>
      <c r="G66" s="17"/>
      <c r="H66" s="17"/>
      <c r="I66" s="17"/>
      <c r="J66" s="17"/>
      <c r="K66" s="15"/>
      <c r="L66" s="15"/>
    </row>
    <row r="67" spans="1:12" ht="15.75" customHeight="1" x14ac:dyDescent="0.3">
      <c r="A67" s="31"/>
      <c r="B67" s="14" t="s">
        <v>11</v>
      </c>
      <c r="C67" s="32"/>
      <c r="D67" s="33"/>
      <c r="E67" s="15"/>
      <c r="F67" s="15"/>
      <c r="G67" s="17"/>
      <c r="H67" s="17"/>
      <c r="I67" s="17">
        <f>I62</f>
        <v>10000</v>
      </c>
      <c r="J67" s="17">
        <f>J62</f>
        <v>13947.8</v>
      </c>
      <c r="K67" s="15"/>
      <c r="L67" s="15"/>
    </row>
    <row r="68" spans="1:12" ht="48" customHeight="1" x14ac:dyDescent="0.3">
      <c r="A68" s="31">
        <f t="shared" ref="A68" si="36">A62+1</f>
        <v>11</v>
      </c>
      <c r="B68" s="10" t="s">
        <v>59</v>
      </c>
      <c r="C68" s="32" t="s">
        <v>48</v>
      </c>
      <c r="D68" s="33" t="s">
        <v>72</v>
      </c>
      <c r="E68" s="11">
        <v>1323098.7</v>
      </c>
      <c r="F68" s="11">
        <v>0</v>
      </c>
      <c r="G68" s="12">
        <f t="shared" ref="G68:K68" si="37">SUM(G69:G72)</f>
        <v>0</v>
      </c>
      <c r="H68" s="12">
        <f t="shared" si="37"/>
        <v>0</v>
      </c>
      <c r="I68" s="12">
        <f t="shared" si="37"/>
        <v>14615</v>
      </c>
      <c r="J68" s="12">
        <f t="shared" si="37"/>
        <v>21154.7</v>
      </c>
      <c r="K68" s="12">
        <f t="shared" si="37"/>
        <v>0</v>
      </c>
      <c r="L68" s="12">
        <f t="shared" ref="L68" si="38">SUM(L69:L72)</f>
        <v>0</v>
      </c>
    </row>
    <row r="69" spans="1:12" ht="15.75" customHeight="1" x14ac:dyDescent="0.3">
      <c r="A69" s="31"/>
      <c r="B69" s="14" t="s">
        <v>8</v>
      </c>
      <c r="C69" s="32"/>
      <c r="D69" s="33"/>
      <c r="E69" s="15"/>
      <c r="F69" s="15"/>
      <c r="G69" s="15"/>
      <c r="H69" s="16"/>
      <c r="I69" s="16">
        <v>14615</v>
      </c>
      <c r="J69" s="16">
        <v>21154.7</v>
      </c>
      <c r="K69" s="15"/>
      <c r="L69" s="15"/>
    </row>
    <row r="70" spans="1:12" ht="15.75" customHeight="1" x14ac:dyDescent="0.3">
      <c r="A70" s="31"/>
      <c r="B70" s="14" t="s">
        <v>13</v>
      </c>
      <c r="C70" s="32"/>
      <c r="D70" s="33"/>
      <c r="E70" s="15"/>
      <c r="F70" s="15"/>
      <c r="G70" s="15"/>
      <c r="H70" s="16"/>
      <c r="I70" s="16"/>
      <c r="J70" s="16"/>
      <c r="K70" s="15"/>
      <c r="L70" s="15"/>
    </row>
    <row r="71" spans="1:12" ht="15.75" customHeight="1" x14ac:dyDescent="0.3">
      <c r="A71" s="31"/>
      <c r="B71" s="14" t="s">
        <v>7</v>
      </c>
      <c r="C71" s="32"/>
      <c r="D71" s="33"/>
      <c r="E71" s="17"/>
      <c r="F71" s="17"/>
      <c r="G71" s="17"/>
      <c r="H71" s="17"/>
      <c r="I71" s="17"/>
      <c r="J71" s="17"/>
      <c r="K71" s="15"/>
      <c r="L71" s="15"/>
    </row>
    <row r="72" spans="1:12" ht="15.75" customHeight="1" x14ac:dyDescent="0.3">
      <c r="A72" s="31"/>
      <c r="B72" s="14" t="s">
        <v>14</v>
      </c>
      <c r="C72" s="32"/>
      <c r="D72" s="33"/>
      <c r="E72" s="17"/>
      <c r="F72" s="17"/>
      <c r="G72" s="17"/>
      <c r="H72" s="17"/>
      <c r="I72" s="17"/>
      <c r="J72" s="17"/>
      <c r="K72" s="15"/>
      <c r="L72" s="15"/>
    </row>
    <row r="73" spans="1:12" ht="15.75" customHeight="1" x14ac:dyDescent="0.3">
      <c r="A73" s="31"/>
      <c r="B73" s="14" t="s">
        <v>11</v>
      </c>
      <c r="C73" s="32"/>
      <c r="D73" s="33"/>
      <c r="E73" s="15"/>
      <c r="F73" s="15"/>
      <c r="G73" s="17"/>
      <c r="H73" s="17"/>
      <c r="I73" s="17">
        <f>I68</f>
        <v>14615</v>
      </c>
      <c r="J73" s="17">
        <f>J68</f>
        <v>21154.7</v>
      </c>
      <c r="K73" s="15"/>
      <c r="L73" s="15"/>
    </row>
    <row r="74" spans="1:12" ht="48" customHeight="1" x14ac:dyDescent="0.3">
      <c r="A74" s="42">
        <f t="shared" ref="A74" si="39">A68+1</f>
        <v>12</v>
      </c>
      <c r="B74" s="10" t="s">
        <v>68</v>
      </c>
      <c r="C74" s="36" t="s">
        <v>48</v>
      </c>
      <c r="D74" s="45" t="s">
        <v>72</v>
      </c>
      <c r="E74" s="11">
        <v>1323098.7</v>
      </c>
      <c r="F74" s="11">
        <v>0</v>
      </c>
      <c r="G74" s="12">
        <f t="shared" ref="G74:K74" si="40">SUM(G75:G78)</f>
        <v>0</v>
      </c>
      <c r="H74" s="12">
        <f t="shared" si="40"/>
        <v>0</v>
      </c>
      <c r="I74" s="12">
        <f t="shared" si="40"/>
        <v>385</v>
      </c>
      <c r="J74" s="12">
        <f t="shared" si="40"/>
        <v>21646.400000000001</v>
      </c>
      <c r="K74" s="12">
        <f t="shared" si="40"/>
        <v>0</v>
      </c>
      <c r="L74" s="12">
        <f t="shared" ref="L74" si="41">SUM(L75:L78)</f>
        <v>0</v>
      </c>
    </row>
    <row r="75" spans="1:12" ht="15.75" customHeight="1" x14ac:dyDescent="0.3">
      <c r="A75" s="43"/>
      <c r="B75" s="14" t="s">
        <v>8</v>
      </c>
      <c r="C75" s="37"/>
      <c r="D75" s="46"/>
      <c r="E75" s="15"/>
      <c r="F75" s="15"/>
      <c r="G75" s="15"/>
      <c r="H75" s="16"/>
      <c r="I75" s="16">
        <v>385</v>
      </c>
      <c r="J75" s="16">
        <v>21646.400000000001</v>
      </c>
      <c r="K75" s="15"/>
      <c r="L75" s="15"/>
    </row>
    <row r="76" spans="1:12" ht="15.75" customHeight="1" x14ac:dyDescent="0.3">
      <c r="A76" s="43"/>
      <c r="B76" s="14" t="s">
        <v>13</v>
      </c>
      <c r="C76" s="37"/>
      <c r="D76" s="46"/>
      <c r="E76" s="15"/>
      <c r="F76" s="15"/>
      <c r="G76" s="15"/>
      <c r="H76" s="16"/>
      <c r="I76" s="16"/>
      <c r="J76" s="16"/>
      <c r="K76" s="15"/>
      <c r="L76" s="15"/>
    </row>
    <row r="77" spans="1:12" ht="15.75" customHeight="1" x14ac:dyDescent="0.3">
      <c r="A77" s="43"/>
      <c r="B77" s="14" t="s">
        <v>7</v>
      </c>
      <c r="C77" s="37"/>
      <c r="D77" s="46"/>
      <c r="E77" s="17"/>
      <c r="F77" s="17"/>
      <c r="G77" s="17"/>
      <c r="H77" s="17"/>
      <c r="I77" s="17"/>
      <c r="J77" s="17"/>
      <c r="K77" s="15"/>
      <c r="L77" s="15"/>
    </row>
    <row r="78" spans="1:12" ht="15.75" customHeight="1" x14ac:dyDescent="0.3">
      <c r="A78" s="43"/>
      <c r="B78" s="14" t="s">
        <v>14</v>
      </c>
      <c r="C78" s="37"/>
      <c r="D78" s="46"/>
      <c r="E78" s="17"/>
      <c r="F78" s="17"/>
      <c r="G78" s="17"/>
      <c r="H78" s="17"/>
      <c r="I78" s="17"/>
      <c r="J78" s="17"/>
      <c r="K78" s="15"/>
      <c r="L78" s="15"/>
    </row>
    <row r="79" spans="1:12" ht="15.75" customHeight="1" x14ac:dyDescent="0.3">
      <c r="A79" s="44"/>
      <c r="B79" s="14" t="s">
        <v>11</v>
      </c>
      <c r="C79" s="38"/>
      <c r="D79" s="47"/>
      <c r="E79" s="15"/>
      <c r="F79" s="15"/>
      <c r="G79" s="17"/>
      <c r="H79" s="17"/>
      <c r="I79" s="17">
        <f>I74</f>
        <v>385</v>
      </c>
      <c r="J79" s="17">
        <f>J74</f>
        <v>21646.400000000001</v>
      </c>
      <c r="K79" s="15"/>
      <c r="L79" s="15"/>
    </row>
    <row r="80" spans="1:12" s="20" customFormat="1" ht="46.5" customHeight="1" x14ac:dyDescent="0.3">
      <c r="A80" s="31">
        <v>13</v>
      </c>
      <c r="B80" s="21" t="s">
        <v>66</v>
      </c>
      <c r="C80" s="39" t="s">
        <v>63</v>
      </c>
      <c r="D80" s="33" t="s">
        <v>70</v>
      </c>
      <c r="E80" s="11">
        <v>938738.2</v>
      </c>
      <c r="F80" s="11">
        <v>0</v>
      </c>
      <c r="G80" s="12">
        <f t="shared" ref="G80:I80" si="42">SUM(G81:G84)</f>
        <v>107402</v>
      </c>
      <c r="H80" s="12">
        <f t="shared" si="42"/>
        <v>264084.2</v>
      </c>
      <c r="I80" s="12">
        <f t="shared" si="42"/>
        <v>576226.6</v>
      </c>
      <c r="J80" s="12">
        <f t="shared" ref="J80:K80" si="43">SUM(J81:J84)</f>
        <v>0</v>
      </c>
      <c r="K80" s="12">
        <f t="shared" si="43"/>
        <v>0</v>
      </c>
      <c r="L80" s="12">
        <f t="shared" ref="L80" si="44">SUM(L81:L84)</f>
        <v>0</v>
      </c>
    </row>
    <row r="81" spans="1:12" x14ac:dyDescent="0.3">
      <c r="A81" s="31"/>
      <c r="B81" s="14" t="s">
        <v>8</v>
      </c>
      <c r="C81" s="39"/>
      <c r="D81" s="33"/>
      <c r="E81" s="15"/>
      <c r="F81" s="15"/>
      <c r="G81" s="15">
        <v>33027</v>
      </c>
      <c r="H81" s="16">
        <v>162034.20000000001</v>
      </c>
      <c r="I81" s="16">
        <v>263476.59999999998</v>
      </c>
      <c r="J81" s="16"/>
      <c r="K81" s="15"/>
      <c r="L81" s="15"/>
    </row>
    <row r="82" spans="1:12" x14ac:dyDescent="0.3">
      <c r="A82" s="31"/>
      <c r="B82" s="14" t="s">
        <v>13</v>
      </c>
      <c r="C82" s="39"/>
      <c r="D82" s="33"/>
      <c r="E82" s="15"/>
      <c r="F82" s="15"/>
      <c r="G82" s="15">
        <v>74125</v>
      </c>
      <c r="H82" s="16">
        <v>101800</v>
      </c>
      <c r="I82" s="16"/>
      <c r="J82" s="16"/>
      <c r="K82" s="15"/>
      <c r="L82" s="15"/>
    </row>
    <row r="83" spans="1:12" x14ac:dyDescent="0.3">
      <c r="A83" s="31"/>
      <c r="B83" s="14" t="s">
        <v>7</v>
      </c>
      <c r="C83" s="39"/>
      <c r="D83" s="33"/>
      <c r="E83" s="17"/>
      <c r="F83" s="17"/>
      <c r="G83" s="17">
        <v>250</v>
      </c>
      <c r="H83" s="17">
        <v>250</v>
      </c>
      <c r="I83" s="17">
        <v>312750</v>
      </c>
      <c r="J83" s="17"/>
      <c r="K83" s="15"/>
      <c r="L83" s="15"/>
    </row>
    <row r="84" spans="1:12" ht="15.75" customHeight="1" x14ac:dyDescent="0.3">
      <c r="A84" s="31"/>
      <c r="B84" s="14" t="s">
        <v>14</v>
      </c>
      <c r="C84" s="39"/>
      <c r="D84" s="33"/>
      <c r="E84" s="17"/>
      <c r="F84" s="17"/>
      <c r="G84" s="17"/>
      <c r="H84" s="17"/>
      <c r="I84" s="17"/>
      <c r="J84" s="17"/>
      <c r="K84" s="15"/>
      <c r="L84" s="15"/>
    </row>
    <row r="85" spans="1:12" ht="15.75" customHeight="1" x14ac:dyDescent="0.3">
      <c r="A85" s="31"/>
      <c r="B85" s="14" t="s">
        <v>11</v>
      </c>
      <c r="C85" s="39"/>
      <c r="D85" s="33"/>
      <c r="E85" s="15"/>
      <c r="F85" s="15"/>
      <c r="G85" s="17">
        <v>16241.5</v>
      </c>
      <c r="H85" s="17"/>
      <c r="I85" s="17">
        <v>30190</v>
      </c>
      <c r="J85" s="17"/>
      <c r="K85" s="15"/>
      <c r="L85" s="15"/>
    </row>
    <row r="86" spans="1:12" s="20" customFormat="1" ht="44.25" customHeight="1" x14ac:dyDescent="0.3">
      <c r="A86" s="31">
        <f t="shared" ref="A86" si="45">A80+1</f>
        <v>14</v>
      </c>
      <c r="B86" s="10" t="s">
        <v>18</v>
      </c>
      <c r="C86" s="39" t="s">
        <v>63</v>
      </c>
      <c r="D86" s="33" t="s">
        <v>29</v>
      </c>
      <c r="E86" s="11">
        <v>900370.1</v>
      </c>
      <c r="F86" s="11">
        <v>0</v>
      </c>
      <c r="G86" s="12">
        <f t="shared" ref="G86:I86" si="46">SUM(G87:G90)</f>
        <v>107802</v>
      </c>
      <c r="H86" s="12">
        <f t="shared" si="46"/>
        <v>260298.4</v>
      </c>
      <c r="I86" s="12">
        <f t="shared" si="46"/>
        <v>495387.1</v>
      </c>
      <c r="J86" s="12">
        <f t="shared" ref="J86:K86" si="47">SUM(J87:J90)</f>
        <v>0</v>
      </c>
      <c r="K86" s="12">
        <f t="shared" si="47"/>
        <v>0</v>
      </c>
      <c r="L86" s="12">
        <f t="shared" ref="L86" si="48">SUM(L87:L90)</f>
        <v>0</v>
      </c>
    </row>
    <row r="87" spans="1:12" x14ac:dyDescent="0.3">
      <c r="A87" s="31"/>
      <c r="B87" s="14" t="s">
        <v>8</v>
      </c>
      <c r="C87" s="39"/>
      <c r="D87" s="33"/>
      <c r="E87" s="15"/>
      <c r="F87" s="15"/>
      <c r="G87" s="15">
        <v>33427</v>
      </c>
      <c r="H87" s="16">
        <v>158248.4</v>
      </c>
      <c r="I87" s="16">
        <v>262082.4</v>
      </c>
      <c r="J87" s="16"/>
      <c r="K87" s="15"/>
      <c r="L87" s="15"/>
    </row>
    <row r="88" spans="1:12" x14ac:dyDescent="0.3">
      <c r="A88" s="31"/>
      <c r="B88" s="14" t="s">
        <v>13</v>
      </c>
      <c r="C88" s="39"/>
      <c r="D88" s="33"/>
      <c r="E88" s="15"/>
      <c r="F88" s="15"/>
      <c r="G88" s="15">
        <v>74125</v>
      </c>
      <c r="H88" s="16">
        <v>101800</v>
      </c>
      <c r="I88" s="16">
        <v>213554.7</v>
      </c>
      <c r="J88" s="16"/>
      <c r="K88" s="15"/>
      <c r="L88" s="15"/>
    </row>
    <row r="89" spans="1:12" x14ac:dyDescent="0.3">
      <c r="A89" s="31"/>
      <c r="B89" s="14" t="s">
        <v>7</v>
      </c>
      <c r="C89" s="39"/>
      <c r="D89" s="33"/>
      <c r="E89" s="17"/>
      <c r="F89" s="17"/>
      <c r="G89" s="17">
        <v>250</v>
      </c>
      <c r="H89" s="17">
        <v>250</v>
      </c>
      <c r="I89" s="17">
        <v>19750</v>
      </c>
      <c r="J89" s="17"/>
      <c r="K89" s="15"/>
      <c r="L89" s="15"/>
    </row>
    <row r="90" spans="1:12" ht="15.75" customHeight="1" x14ac:dyDescent="0.3">
      <c r="A90" s="31"/>
      <c r="B90" s="14" t="s">
        <v>14</v>
      </c>
      <c r="C90" s="39"/>
      <c r="D90" s="33"/>
      <c r="E90" s="17"/>
      <c r="F90" s="17"/>
      <c r="G90" s="17"/>
      <c r="H90" s="17"/>
      <c r="I90" s="17"/>
      <c r="J90" s="17"/>
      <c r="K90" s="15"/>
      <c r="L90" s="15"/>
    </row>
    <row r="91" spans="1:12" ht="15.75" customHeight="1" x14ac:dyDescent="0.3">
      <c r="A91" s="31"/>
      <c r="B91" s="14" t="s">
        <v>11</v>
      </c>
      <c r="C91" s="39"/>
      <c r="D91" s="33"/>
      <c r="E91" s="15"/>
      <c r="F91" s="15"/>
      <c r="G91" s="17">
        <v>16241.5</v>
      </c>
      <c r="H91" s="17"/>
      <c r="I91" s="17">
        <v>20050.8</v>
      </c>
      <c r="J91" s="17"/>
      <c r="K91" s="15"/>
      <c r="L91" s="15"/>
    </row>
    <row r="92" spans="1:12" s="20" customFormat="1" ht="45.75" customHeight="1" x14ac:dyDescent="0.3">
      <c r="A92" s="31">
        <f t="shared" ref="A92" si="49">A86+1</f>
        <v>15</v>
      </c>
      <c r="B92" s="22" t="s">
        <v>55</v>
      </c>
      <c r="C92" s="32" t="s">
        <v>48</v>
      </c>
      <c r="D92" s="40" t="s">
        <v>54</v>
      </c>
      <c r="E92" s="11">
        <f>SUM(G92:I92)</f>
        <v>258797.9</v>
      </c>
      <c r="F92" s="11">
        <v>0</v>
      </c>
      <c r="G92" s="12">
        <f t="shared" ref="G92:I92" si="50">SUM(G93:G96)</f>
        <v>69647.600000000006</v>
      </c>
      <c r="H92" s="12">
        <f t="shared" si="50"/>
        <v>189150.3</v>
      </c>
      <c r="I92" s="12">
        <f t="shared" si="50"/>
        <v>0</v>
      </c>
      <c r="J92" s="12">
        <f t="shared" ref="J92:K92" si="51">SUM(J93:J96)</f>
        <v>0</v>
      </c>
      <c r="K92" s="12">
        <f t="shared" si="51"/>
        <v>0</v>
      </c>
      <c r="L92" s="12">
        <f t="shared" ref="L92" si="52">SUM(L93:L96)</f>
        <v>0</v>
      </c>
    </row>
    <row r="93" spans="1:12" ht="15.75" customHeight="1" x14ac:dyDescent="0.3">
      <c r="A93" s="31"/>
      <c r="B93" s="14" t="s">
        <v>8</v>
      </c>
      <c r="C93" s="32"/>
      <c r="D93" s="40"/>
      <c r="E93" s="15"/>
      <c r="F93" s="15"/>
      <c r="G93" s="15"/>
      <c r="H93" s="16"/>
      <c r="I93" s="16"/>
      <c r="J93" s="16"/>
      <c r="K93" s="15"/>
      <c r="L93" s="15"/>
    </row>
    <row r="94" spans="1:12" ht="15.75" customHeight="1" x14ac:dyDescent="0.3">
      <c r="A94" s="31"/>
      <c r="B94" s="14" t="s">
        <v>13</v>
      </c>
      <c r="C94" s="32"/>
      <c r="D94" s="40"/>
      <c r="E94" s="15"/>
      <c r="F94" s="15"/>
      <c r="G94" s="15"/>
      <c r="H94" s="16"/>
      <c r="I94" s="16"/>
      <c r="J94" s="16"/>
      <c r="K94" s="15"/>
      <c r="L94" s="15"/>
    </row>
    <row r="95" spans="1:12" ht="15.75" customHeight="1" x14ac:dyDescent="0.3">
      <c r="A95" s="31"/>
      <c r="B95" s="14" t="s">
        <v>7</v>
      </c>
      <c r="C95" s="32"/>
      <c r="D95" s="40"/>
      <c r="E95" s="17"/>
      <c r="F95" s="17"/>
      <c r="G95" s="17"/>
      <c r="H95" s="17"/>
      <c r="I95" s="17"/>
      <c r="J95" s="17"/>
      <c r="K95" s="15"/>
      <c r="L95" s="15"/>
    </row>
    <row r="96" spans="1:12" ht="15.75" customHeight="1" x14ac:dyDescent="0.3">
      <c r="A96" s="31"/>
      <c r="B96" s="14" t="s">
        <v>14</v>
      </c>
      <c r="C96" s="32"/>
      <c r="D96" s="40"/>
      <c r="E96" s="17"/>
      <c r="F96" s="17"/>
      <c r="G96" s="15">
        <v>69647.600000000006</v>
      </c>
      <c r="H96" s="17">
        <v>189150.3</v>
      </c>
      <c r="I96" s="17"/>
      <c r="J96" s="17"/>
      <c r="K96" s="15"/>
      <c r="L96" s="15"/>
    </row>
    <row r="97" spans="1:12" ht="15.75" customHeight="1" x14ac:dyDescent="0.3">
      <c r="A97" s="31"/>
      <c r="B97" s="14" t="s">
        <v>11</v>
      </c>
      <c r="C97" s="32"/>
      <c r="D97" s="40"/>
      <c r="E97" s="15"/>
      <c r="F97" s="15"/>
      <c r="G97" s="17"/>
      <c r="H97" s="17"/>
      <c r="I97" s="17"/>
      <c r="J97" s="17"/>
      <c r="K97" s="15"/>
      <c r="L97" s="15"/>
    </row>
    <row r="98" spans="1:12" s="20" customFormat="1" ht="44.25" customHeight="1" x14ac:dyDescent="0.3">
      <c r="A98" s="31">
        <f t="shared" ref="A98" si="53">A92+1</f>
        <v>16</v>
      </c>
      <c r="B98" s="10" t="s">
        <v>20</v>
      </c>
      <c r="C98" s="32" t="s">
        <v>48</v>
      </c>
      <c r="D98" s="40" t="s">
        <v>54</v>
      </c>
      <c r="E98" s="11">
        <f>SUM(G98:I98)</f>
        <v>258797.9</v>
      </c>
      <c r="F98" s="11">
        <v>0</v>
      </c>
      <c r="G98" s="12">
        <f t="shared" ref="G98:I98" si="54">SUM(G99:G102)</f>
        <v>69647.600000000006</v>
      </c>
      <c r="H98" s="12">
        <f t="shared" si="54"/>
        <v>189150.3</v>
      </c>
      <c r="I98" s="12">
        <f t="shared" si="54"/>
        <v>0</v>
      </c>
      <c r="J98" s="12">
        <f t="shared" ref="J98:K98" si="55">SUM(J99:J102)</f>
        <v>0</v>
      </c>
      <c r="K98" s="12">
        <f t="shared" si="55"/>
        <v>0</v>
      </c>
      <c r="L98" s="12">
        <f t="shared" ref="L98" si="56">SUM(L99:L102)</f>
        <v>0</v>
      </c>
    </row>
    <row r="99" spans="1:12" ht="15.75" customHeight="1" x14ac:dyDescent="0.3">
      <c r="A99" s="31"/>
      <c r="B99" s="14" t="s">
        <v>8</v>
      </c>
      <c r="C99" s="32"/>
      <c r="D99" s="40"/>
      <c r="E99" s="15"/>
      <c r="F99" s="15"/>
      <c r="G99" s="15"/>
      <c r="H99" s="16"/>
      <c r="I99" s="16"/>
      <c r="J99" s="16"/>
      <c r="K99" s="15"/>
      <c r="L99" s="15"/>
    </row>
    <row r="100" spans="1:12" ht="15.75" customHeight="1" x14ac:dyDescent="0.3">
      <c r="A100" s="31"/>
      <c r="B100" s="14" t="s">
        <v>13</v>
      </c>
      <c r="C100" s="32"/>
      <c r="D100" s="40"/>
      <c r="E100" s="15"/>
      <c r="F100" s="15"/>
      <c r="G100" s="15"/>
      <c r="H100" s="16"/>
      <c r="I100" s="16"/>
      <c r="J100" s="16"/>
      <c r="K100" s="15"/>
      <c r="L100" s="15"/>
    </row>
    <row r="101" spans="1:12" ht="15.75" customHeight="1" x14ac:dyDescent="0.3">
      <c r="A101" s="31"/>
      <c r="B101" s="14" t="s">
        <v>7</v>
      </c>
      <c r="C101" s="32"/>
      <c r="D101" s="40"/>
      <c r="E101" s="17"/>
      <c r="F101" s="17"/>
      <c r="G101" s="17"/>
      <c r="H101" s="17"/>
      <c r="I101" s="17"/>
      <c r="J101" s="17"/>
      <c r="K101" s="15"/>
      <c r="L101" s="15"/>
    </row>
    <row r="102" spans="1:12" ht="15.75" customHeight="1" x14ac:dyDescent="0.3">
      <c r="A102" s="31"/>
      <c r="B102" s="14" t="s">
        <v>14</v>
      </c>
      <c r="C102" s="32"/>
      <c r="D102" s="40"/>
      <c r="E102" s="17"/>
      <c r="F102" s="17"/>
      <c r="G102" s="15">
        <v>69647.600000000006</v>
      </c>
      <c r="H102" s="17">
        <v>189150.3</v>
      </c>
      <c r="I102" s="17"/>
      <c r="J102" s="17"/>
      <c r="K102" s="15"/>
      <c r="L102" s="15"/>
    </row>
    <row r="103" spans="1:12" ht="15.75" customHeight="1" x14ac:dyDescent="0.3">
      <c r="A103" s="31"/>
      <c r="B103" s="14" t="s">
        <v>11</v>
      </c>
      <c r="C103" s="32"/>
      <c r="D103" s="40"/>
      <c r="E103" s="15"/>
      <c r="F103" s="15"/>
      <c r="G103" s="17"/>
      <c r="H103" s="17"/>
      <c r="I103" s="17"/>
      <c r="J103" s="17"/>
      <c r="K103" s="15"/>
      <c r="L103" s="15"/>
    </row>
    <row r="104" spans="1:12" s="20" customFormat="1" ht="38.25" customHeight="1" x14ac:dyDescent="0.3">
      <c r="A104" s="31">
        <f t="shared" ref="A104" si="57">A98+1</f>
        <v>17</v>
      </c>
      <c r="B104" s="10" t="s">
        <v>15</v>
      </c>
      <c r="C104" s="39" t="s">
        <v>63</v>
      </c>
      <c r="D104" s="33" t="s">
        <v>29</v>
      </c>
      <c r="E104" s="11">
        <v>813376.6</v>
      </c>
      <c r="F104" s="11">
        <v>0</v>
      </c>
      <c r="G104" s="12">
        <f t="shared" ref="G104:H104" si="58">SUM(G105:G108)</f>
        <v>107602</v>
      </c>
      <c r="H104" s="12">
        <f t="shared" si="58"/>
        <v>277833.2</v>
      </c>
      <c r="I104" s="12">
        <f>SUM(I105:I108)</f>
        <v>413789.6</v>
      </c>
      <c r="J104" s="12">
        <f t="shared" ref="J104:K104" si="59">SUM(J105:J108)</f>
        <v>0</v>
      </c>
      <c r="K104" s="12">
        <f t="shared" si="59"/>
        <v>0</v>
      </c>
      <c r="L104" s="12">
        <f t="shared" ref="L104" si="60">SUM(L105:L108)</f>
        <v>0</v>
      </c>
    </row>
    <row r="105" spans="1:12" x14ac:dyDescent="0.3">
      <c r="A105" s="31"/>
      <c r="B105" s="14" t="s">
        <v>8</v>
      </c>
      <c r="C105" s="39"/>
      <c r="D105" s="33"/>
      <c r="E105" s="15"/>
      <c r="F105" s="15"/>
      <c r="G105" s="15">
        <v>33227</v>
      </c>
      <c r="H105" s="16">
        <v>175783.2</v>
      </c>
      <c r="I105" s="16">
        <v>180562.4</v>
      </c>
      <c r="J105" s="16"/>
      <c r="K105" s="15"/>
      <c r="L105" s="15"/>
    </row>
    <row r="106" spans="1:12" x14ac:dyDescent="0.3">
      <c r="A106" s="31"/>
      <c r="B106" s="14" t="s">
        <v>13</v>
      </c>
      <c r="C106" s="39"/>
      <c r="D106" s="33"/>
      <c r="E106" s="15"/>
      <c r="F106" s="15"/>
      <c r="G106" s="15">
        <v>74125</v>
      </c>
      <c r="H106" s="16">
        <v>101800</v>
      </c>
      <c r="I106" s="16">
        <v>213477.2</v>
      </c>
      <c r="J106" s="16"/>
      <c r="K106" s="15"/>
      <c r="L106" s="15"/>
    </row>
    <row r="107" spans="1:12" x14ac:dyDescent="0.3">
      <c r="A107" s="31"/>
      <c r="B107" s="14" t="s">
        <v>7</v>
      </c>
      <c r="C107" s="39"/>
      <c r="D107" s="33"/>
      <c r="E107" s="17"/>
      <c r="F107" s="17"/>
      <c r="G107" s="17">
        <v>250</v>
      </c>
      <c r="H107" s="17">
        <v>250</v>
      </c>
      <c r="I107" s="17">
        <v>19750</v>
      </c>
      <c r="J107" s="17"/>
      <c r="K107" s="15"/>
      <c r="L107" s="15"/>
    </row>
    <row r="108" spans="1:12" ht="15.75" customHeight="1" x14ac:dyDescent="0.3">
      <c r="A108" s="31"/>
      <c r="B108" s="14" t="s">
        <v>14</v>
      </c>
      <c r="C108" s="39"/>
      <c r="D108" s="33"/>
      <c r="E108" s="17"/>
      <c r="F108" s="17"/>
      <c r="G108" s="17"/>
      <c r="H108" s="17"/>
      <c r="I108" s="17"/>
      <c r="J108" s="17"/>
      <c r="K108" s="15"/>
      <c r="L108" s="15"/>
    </row>
    <row r="109" spans="1:12" ht="15.75" customHeight="1" x14ac:dyDescent="0.3">
      <c r="A109" s="31"/>
      <c r="B109" s="14" t="s">
        <v>11</v>
      </c>
      <c r="C109" s="39"/>
      <c r="D109" s="33"/>
      <c r="E109" s="15"/>
      <c r="F109" s="15"/>
      <c r="G109" s="17">
        <v>18217.7</v>
      </c>
      <c r="H109" s="17"/>
      <c r="I109" s="17">
        <v>20984.799999999999</v>
      </c>
      <c r="J109" s="17"/>
      <c r="K109" s="15"/>
      <c r="L109" s="15"/>
    </row>
    <row r="110" spans="1:12" s="20" customFormat="1" ht="38.25" customHeight="1" x14ac:dyDescent="0.3">
      <c r="A110" s="31">
        <f t="shared" ref="A110" si="61">A104+1</f>
        <v>18</v>
      </c>
      <c r="B110" s="10" t="s">
        <v>16</v>
      </c>
      <c r="C110" s="39" t="s">
        <v>63</v>
      </c>
      <c r="D110" s="33" t="s">
        <v>29</v>
      </c>
      <c r="E110" s="11">
        <v>793815.6</v>
      </c>
      <c r="F110" s="11">
        <v>0</v>
      </c>
      <c r="G110" s="12">
        <f t="shared" ref="G110:I110" si="62">SUM(G111:G114)</f>
        <v>108001.60000000001</v>
      </c>
      <c r="H110" s="12">
        <f t="shared" si="62"/>
        <v>277980.59999999998</v>
      </c>
      <c r="I110" s="12">
        <f t="shared" si="62"/>
        <v>394227.6</v>
      </c>
      <c r="J110" s="12">
        <f t="shared" ref="J110:K110" si="63">SUM(J111:J114)</f>
        <v>0</v>
      </c>
      <c r="K110" s="12">
        <f t="shared" si="63"/>
        <v>0</v>
      </c>
      <c r="L110" s="12">
        <f t="shared" ref="L110" si="64">SUM(L111:L114)</f>
        <v>0</v>
      </c>
    </row>
    <row r="111" spans="1:12" x14ac:dyDescent="0.3">
      <c r="A111" s="31"/>
      <c r="B111" s="14" t="s">
        <v>8</v>
      </c>
      <c r="C111" s="39"/>
      <c r="D111" s="33"/>
      <c r="E111" s="15"/>
      <c r="F111" s="15"/>
      <c r="G111" s="15">
        <v>33626.6</v>
      </c>
      <c r="H111" s="16">
        <v>175930.6</v>
      </c>
      <c r="I111" s="16">
        <v>161000.4</v>
      </c>
      <c r="J111" s="16"/>
      <c r="K111" s="15"/>
      <c r="L111" s="15"/>
    </row>
    <row r="112" spans="1:12" x14ac:dyDescent="0.3">
      <c r="A112" s="31"/>
      <c r="B112" s="14" t="s">
        <v>13</v>
      </c>
      <c r="C112" s="39"/>
      <c r="D112" s="33"/>
      <c r="E112" s="15"/>
      <c r="F112" s="15"/>
      <c r="G112" s="15">
        <v>74125</v>
      </c>
      <c r="H112" s="16">
        <v>101800</v>
      </c>
      <c r="I112" s="16">
        <v>213477.2</v>
      </c>
      <c r="J112" s="16"/>
      <c r="K112" s="15"/>
      <c r="L112" s="15"/>
    </row>
    <row r="113" spans="1:12" x14ac:dyDescent="0.3">
      <c r="A113" s="31"/>
      <c r="B113" s="14" t="s">
        <v>7</v>
      </c>
      <c r="C113" s="39"/>
      <c r="D113" s="33"/>
      <c r="E113" s="17"/>
      <c r="F113" s="17"/>
      <c r="G113" s="17">
        <v>250</v>
      </c>
      <c r="H113" s="17">
        <v>250</v>
      </c>
      <c r="I113" s="17">
        <v>19750</v>
      </c>
      <c r="J113" s="17"/>
      <c r="K113" s="15"/>
      <c r="L113" s="15"/>
    </row>
    <row r="114" spans="1:12" ht="15.75" customHeight="1" x14ac:dyDescent="0.3">
      <c r="A114" s="31"/>
      <c r="B114" s="14" t="s">
        <v>14</v>
      </c>
      <c r="C114" s="39"/>
      <c r="D114" s="33"/>
      <c r="E114" s="17"/>
      <c r="F114" s="17"/>
      <c r="G114" s="17"/>
      <c r="H114" s="17"/>
      <c r="I114" s="17"/>
      <c r="J114" s="17"/>
      <c r="K114" s="15"/>
      <c r="L114" s="15"/>
    </row>
    <row r="115" spans="1:12" ht="15.75" customHeight="1" x14ac:dyDescent="0.3">
      <c r="A115" s="31"/>
      <c r="B115" s="14" t="s">
        <v>11</v>
      </c>
      <c r="C115" s="39"/>
      <c r="D115" s="33"/>
      <c r="E115" s="15"/>
      <c r="F115" s="15"/>
      <c r="G115" s="17">
        <v>18042</v>
      </c>
      <c r="H115" s="17"/>
      <c r="I115" s="17">
        <v>21005.200000000001</v>
      </c>
      <c r="J115" s="17"/>
      <c r="K115" s="15"/>
      <c r="L115" s="15"/>
    </row>
    <row r="116" spans="1:12" s="20" customFormat="1" ht="45.75" customHeight="1" x14ac:dyDescent="0.3">
      <c r="A116" s="31">
        <f t="shared" ref="A116" si="65">A110+1</f>
        <v>19</v>
      </c>
      <c r="B116" s="10" t="s">
        <v>51</v>
      </c>
      <c r="C116" s="32" t="s">
        <v>48</v>
      </c>
      <c r="D116" s="45" t="s">
        <v>65</v>
      </c>
      <c r="E116" s="11">
        <v>1500000</v>
      </c>
      <c r="F116" s="11">
        <v>0</v>
      </c>
      <c r="G116" s="12">
        <f t="shared" ref="G116:I116" si="66">SUM(G117:G120)</f>
        <v>0</v>
      </c>
      <c r="H116" s="12">
        <f t="shared" si="66"/>
        <v>10259.5</v>
      </c>
      <c r="I116" s="12">
        <f t="shared" si="66"/>
        <v>0</v>
      </c>
      <c r="J116" s="12">
        <f t="shared" ref="J116:K116" si="67">SUM(J117:J120)</f>
        <v>375919.6</v>
      </c>
      <c r="K116" s="12">
        <f t="shared" si="67"/>
        <v>320917.90000000002</v>
      </c>
      <c r="L116" s="12">
        <f t="shared" ref="L116" si="68">SUM(L117:L120)</f>
        <v>155418.4</v>
      </c>
    </row>
    <row r="117" spans="1:12" ht="15.75" customHeight="1" x14ac:dyDescent="0.3">
      <c r="A117" s="31"/>
      <c r="B117" s="14" t="s">
        <v>8</v>
      </c>
      <c r="C117" s="32"/>
      <c r="D117" s="46"/>
      <c r="E117" s="15"/>
      <c r="F117" s="15"/>
      <c r="G117" s="15"/>
      <c r="H117" s="16">
        <v>595.1</v>
      </c>
      <c r="I117" s="16"/>
      <c r="J117" s="16">
        <v>96186</v>
      </c>
      <c r="K117" s="15">
        <v>68334</v>
      </c>
      <c r="L117" s="15">
        <v>77709.2</v>
      </c>
    </row>
    <row r="118" spans="1:12" ht="15.75" customHeight="1" x14ac:dyDescent="0.3">
      <c r="A118" s="31"/>
      <c r="B118" s="14" t="s">
        <v>13</v>
      </c>
      <c r="C118" s="32"/>
      <c r="D118" s="46"/>
      <c r="E118" s="15"/>
      <c r="F118" s="15"/>
      <c r="G118" s="15"/>
      <c r="H118" s="16"/>
      <c r="I118" s="16"/>
      <c r="J118" s="16">
        <v>183547.6</v>
      </c>
      <c r="K118" s="15">
        <v>184249.9</v>
      </c>
      <c r="L118" s="15"/>
    </row>
    <row r="119" spans="1:12" ht="15.75" customHeight="1" x14ac:dyDescent="0.3">
      <c r="A119" s="31"/>
      <c r="B119" s="14" t="s">
        <v>7</v>
      </c>
      <c r="C119" s="32"/>
      <c r="D119" s="46"/>
      <c r="E119" s="17"/>
      <c r="F119" s="17"/>
      <c r="G119" s="17"/>
      <c r="H119" s="17"/>
      <c r="I119" s="17"/>
      <c r="J119" s="17">
        <v>96186</v>
      </c>
      <c r="K119" s="15">
        <v>68334</v>
      </c>
      <c r="L119" s="15">
        <v>77709.2</v>
      </c>
    </row>
    <row r="120" spans="1:12" ht="15.75" customHeight="1" x14ac:dyDescent="0.3">
      <c r="A120" s="31"/>
      <c r="B120" s="14" t="s">
        <v>14</v>
      </c>
      <c r="C120" s="32"/>
      <c r="D120" s="46"/>
      <c r="E120" s="17"/>
      <c r="F120" s="17"/>
      <c r="G120" s="17"/>
      <c r="H120" s="17">
        <v>9664.4</v>
      </c>
      <c r="I120" s="17"/>
      <c r="J120" s="17"/>
      <c r="K120" s="15"/>
      <c r="L120" s="15"/>
    </row>
    <row r="121" spans="1:12" ht="15.75" customHeight="1" x14ac:dyDescent="0.3">
      <c r="A121" s="31"/>
      <c r="B121" s="14" t="s">
        <v>11</v>
      </c>
      <c r="C121" s="32"/>
      <c r="D121" s="47"/>
      <c r="E121" s="15"/>
      <c r="F121" s="15"/>
      <c r="G121" s="17"/>
      <c r="H121" s="17">
        <f>H117+H120</f>
        <v>10259.5</v>
      </c>
      <c r="I121" s="17"/>
      <c r="J121" s="17"/>
      <c r="K121" s="15"/>
      <c r="L121" s="15"/>
    </row>
    <row r="122" spans="1:12" s="20" customFormat="1" ht="39" customHeight="1" x14ac:dyDescent="0.3">
      <c r="A122" s="31">
        <f t="shared" ref="A122" si="69">A116+1</f>
        <v>20</v>
      </c>
      <c r="B122" s="10" t="s">
        <v>17</v>
      </c>
      <c r="C122" s="32" t="s">
        <v>48</v>
      </c>
      <c r="D122" s="40" t="s">
        <v>54</v>
      </c>
      <c r="E122" s="11">
        <f>SUM(G122:I122)</f>
        <v>258797.9</v>
      </c>
      <c r="F122" s="11">
        <v>0</v>
      </c>
      <c r="G122" s="12">
        <f t="shared" ref="G122:I122" si="70">SUM(G123:G126)</f>
        <v>69647.600000000006</v>
      </c>
      <c r="H122" s="12">
        <f t="shared" si="70"/>
        <v>189150.3</v>
      </c>
      <c r="I122" s="12">
        <f t="shared" si="70"/>
        <v>0</v>
      </c>
      <c r="J122" s="12">
        <f t="shared" ref="J122:K122" si="71">SUM(J123:J126)</f>
        <v>0</v>
      </c>
      <c r="K122" s="12">
        <f t="shared" si="71"/>
        <v>0</v>
      </c>
      <c r="L122" s="12">
        <f t="shared" ref="L122" si="72">SUM(L123:L126)</f>
        <v>0</v>
      </c>
    </row>
    <row r="123" spans="1:12" x14ac:dyDescent="0.3">
      <c r="A123" s="31"/>
      <c r="B123" s="14" t="s">
        <v>8</v>
      </c>
      <c r="C123" s="32"/>
      <c r="D123" s="40"/>
      <c r="E123" s="15"/>
      <c r="F123" s="15"/>
      <c r="G123" s="15"/>
      <c r="H123" s="16"/>
      <c r="I123" s="16"/>
      <c r="J123" s="16"/>
      <c r="K123" s="15"/>
      <c r="L123" s="15"/>
    </row>
    <row r="124" spans="1:12" ht="15.75" customHeight="1" x14ac:dyDescent="0.3">
      <c r="A124" s="31"/>
      <c r="B124" s="14" t="s">
        <v>13</v>
      </c>
      <c r="C124" s="32"/>
      <c r="D124" s="40"/>
      <c r="E124" s="15"/>
      <c r="F124" s="15"/>
      <c r="G124" s="15"/>
      <c r="H124" s="16"/>
      <c r="I124" s="16"/>
      <c r="J124" s="16"/>
      <c r="K124" s="15"/>
      <c r="L124" s="15"/>
    </row>
    <row r="125" spans="1:12" ht="15.75" customHeight="1" x14ac:dyDescent="0.3">
      <c r="A125" s="31"/>
      <c r="B125" s="14" t="s">
        <v>7</v>
      </c>
      <c r="C125" s="32"/>
      <c r="D125" s="40"/>
      <c r="E125" s="17"/>
      <c r="F125" s="17"/>
      <c r="G125" s="17"/>
      <c r="H125" s="17"/>
      <c r="I125" s="17"/>
      <c r="J125" s="17"/>
      <c r="K125" s="15"/>
      <c r="L125" s="15"/>
    </row>
    <row r="126" spans="1:12" ht="15.75" customHeight="1" x14ac:dyDescent="0.3">
      <c r="A126" s="31"/>
      <c r="B126" s="14" t="s">
        <v>14</v>
      </c>
      <c r="C126" s="32"/>
      <c r="D126" s="40"/>
      <c r="E126" s="17"/>
      <c r="F126" s="17"/>
      <c r="G126" s="15">
        <v>69647.600000000006</v>
      </c>
      <c r="H126" s="17">
        <v>189150.3</v>
      </c>
      <c r="I126" s="17"/>
      <c r="J126" s="17"/>
      <c r="K126" s="15"/>
      <c r="L126" s="15"/>
    </row>
    <row r="127" spans="1:12" ht="15.75" customHeight="1" x14ac:dyDescent="0.3">
      <c r="A127" s="31"/>
      <c r="B127" s="14" t="s">
        <v>11</v>
      </c>
      <c r="C127" s="32"/>
      <c r="D127" s="40"/>
      <c r="E127" s="15"/>
      <c r="F127" s="15"/>
      <c r="G127" s="17"/>
      <c r="H127" s="17"/>
      <c r="I127" s="17"/>
      <c r="J127" s="17"/>
      <c r="K127" s="15"/>
      <c r="L127" s="15"/>
    </row>
    <row r="128" spans="1:12" s="20" customFormat="1" ht="45" customHeight="1" x14ac:dyDescent="0.3">
      <c r="A128" s="31">
        <f>A122+1</f>
        <v>21</v>
      </c>
      <c r="B128" s="10" t="s">
        <v>23</v>
      </c>
      <c r="C128" s="32" t="s">
        <v>73</v>
      </c>
      <c r="D128" s="33" t="s">
        <v>44</v>
      </c>
      <c r="E128" s="11">
        <v>986617.5</v>
      </c>
      <c r="F128" s="11">
        <v>0</v>
      </c>
      <c r="G128" s="12">
        <f t="shared" ref="G128:I128" si="73">SUM(G129:G132)</f>
        <v>0</v>
      </c>
      <c r="H128" s="12">
        <f t="shared" si="73"/>
        <v>18415.599999999999</v>
      </c>
      <c r="I128" s="12">
        <f t="shared" si="73"/>
        <v>15915.6</v>
      </c>
      <c r="J128" s="12">
        <f t="shared" ref="J128:K128" si="74">SUM(J129:J132)</f>
        <v>375913</v>
      </c>
      <c r="K128" s="12">
        <f t="shared" si="74"/>
        <v>320913</v>
      </c>
      <c r="L128" s="12">
        <f t="shared" ref="L128" si="75">SUM(L129:L132)</f>
        <v>155414</v>
      </c>
    </row>
    <row r="129" spans="1:12" x14ac:dyDescent="0.3">
      <c r="A129" s="31"/>
      <c r="B129" s="14" t="s">
        <v>8</v>
      </c>
      <c r="C129" s="32"/>
      <c r="D129" s="33"/>
      <c r="E129" s="15"/>
      <c r="F129" s="15"/>
      <c r="G129" s="15"/>
      <c r="H129" s="16">
        <v>18415.599999999999</v>
      </c>
      <c r="I129" s="16">
        <v>15915.6</v>
      </c>
      <c r="J129" s="16">
        <v>96184</v>
      </c>
      <c r="K129" s="15">
        <v>68333</v>
      </c>
      <c r="L129" s="15">
        <v>77707</v>
      </c>
    </row>
    <row r="130" spans="1:12" ht="15.75" customHeight="1" x14ac:dyDescent="0.3">
      <c r="A130" s="31"/>
      <c r="B130" s="14" t="s">
        <v>13</v>
      </c>
      <c r="C130" s="32"/>
      <c r="D130" s="33"/>
      <c r="E130" s="15"/>
      <c r="F130" s="15"/>
      <c r="G130" s="15"/>
      <c r="H130" s="16"/>
      <c r="I130" s="16"/>
      <c r="J130" s="16">
        <v>183545</v>
      </c>
      <c r="K130" s="15">
        <v>184247</v>
      </c>
      <c r="L130" s="15"/>
    </row>
    <row r="131" spans="1:12" ht="15.75" customHeight="1" x14ac:dyDescent="0.3">
      <c r="A131" s="31"/>
      <c r="B131" s="14" t="s">
        <v>7</v>
      </c>
      <c r="C131" s="32"/>
      <c r="D131" s="33"/>
      <c r="E131" s="17"/>
      <c r="F131" s="17"/>
      <c r="G131" s="17"/>
      <c r="H131" s="17"/>
      <c r="I131" s="17"/>
      <c r="J131" s="17">
        <v>96184</v>
      </c>
      <c r="K131" s="15">
        <v>68333</v>
      </c>
      <c r="L131" s="15">
        <v>77707</v>
      </c>
    </row>
    <row r="132" spans="1:12" ht="15.75" customHeight="1" x14ac:dyDescent="0.3">
      <c r="A132" s="31"/>
      <c r="B132" s="14" t="s">
        <v>14</v>
      </c>
      <c r="C132" s="32"/>
      <c r="D132" s="33"/>
      <c r="E132" s="17"/>
      <c r="F132" s="17"/>
      <c r="G132" s="17"/>
      <c r="H132" s="17"/>
      <c r="I132" s="17"/>
      <c r="J132" s="17"/>
      <c r="K132" s="15"/>
      <c r="L132" s="15"/>
    </row>
    <row r="133" spans="1:12" ht="15.75" customHeight="1" x14ac:dyDescent="0.3">
      <c r="A133" s="31"/>
      <c r="B133" s="14" t="s">
        <v>11</v>
      </c>
      <c r="C133" s="32"/>
      <c r="D133" s="33"/>
      <c r="E133" s="15"/>
      <c r="F133" s="15"/>
      <c r="G133" s="17"/>
      <c r="H133" s="17">
        <f>H129</f>
        <v>18415.599999999999</v>
      </c>
      <c r="I133" s="17">
        <f>I129</f>
        <v>15915.6</v>
      </c>
      <c r="J133" s="17"/>
      <c r="K133" s="15"/>
      <c r="L133" s="15"/>
    </row>
    <row r="134" spans="1:12" s="20" customFormat="1" ht="49.5" customHeight="1" x14ac:dyDescent="0.3">
      <c r="A134" s="31">
        <f t="shared" ref="A134" si="76">A128+1</f>
        <v>22</v>
      </c>
      <c r="B134" s="10" t="s">
        <v>22</v>
      </c>
      <c r="C134" s="32" t="s">
        <v>48</v>
      </c>
      <c r="D134" s="33" t="s">
        <v>54</v>
      </c>
      <c r="E134" s="11">
        <f>SUM(G134:I134)</f>
        <v>258797.9</v>
      </c>
      <c r="F134" s="11">
        <v>0</v>
      </c>
      <c r="G134" s="12">
        <f t="shared" ref="G134:I134" si="77">SUM(G135:G138)</f>
        <v>69647.600000000006</v>
      </c>
      <c r="H134" s="12">
        <f t="shared" si="77"/>
        <v>189150.3</v>
      </c>
      <c r="I134" s="12">
        <f t="shared" si="77"/>
        <v>0</v>
      </c>
      <c r="J134" s="12">
        <f t="shared" ref="J134:K134" si="78">SUM(J135:J138)</f>
        <v>0</v>
      </c>
      <c r="K134" s="12">
        <f t="shared" si="78"/>
        <v>0</v>
      </c>
      <c r="L134" s="12">
        <f t="shared" ref="L134" si="79">SUM(L135:L138)</f>
        <v>0</v>
      </c>
    </row>
    <row r="135" spans="1:12" ht="15.75" customHeight="1" x14ac:dyDescent="0.3">
      <c r="A135" s="31"/>
      <c r="B135" s="14" t="s">
        <v>8</v>
      </c>
      <c r="C135" s="32"/>
      <c r="D135" s="33"/>
      <c r="E135" s="15"/>
      <c r="F135" s="15"/>
      <c r="G135" s="15"/>
      <c r="H135" s="16"/>
      <c r="I135" s="16"/>
      <c r="J135" s="16"/>
      <c r="K135" s="15"/>
      <c r="L135" s="15"/>
    </row>
    <row r="136" spans="1:12" ht="15.75" customHeight="1" x14ac:dyDescent="0.3">
      <c r="A136" s="31"/>
      <c r="B136" s="14" t="s">
        <v>13</v>
      </c>
      <c r="C136" s="32"/>
      <c r="D136" s="33"/>
      <c r="E136" s="15"/>
      <c r="F136" s="15"/>
      <c r="G136" s="15"/>
      <c r="H136" s="16"/>
      <c r="I136" s="16"/>
      <c r="J136" s="16"/>
      <c r="K136" s="15"/>
      <c r="L136" s="15"/>
    </row>
    <row r="137" spans="1:12" ht="15.75" customHeight="1" x14ac:dyDescent="0.3">
      <c r="A137" s="31"/>
      <c r="B137" s="14" t="s">
        <v>7</v>
      </c>
      <c r="C137" s="32"/>
      <c r="D137" s="33"/>
      <c r="E137" s="17"/>
      <c r="F137" s="17"/>
      <c r="G137" s="17"/>
      <c r="H137" s="17"/>
      <c r="I137" s="17"/>
      <c r="J137" s="17"/>
      <c r="K137" s="15"/>
      <c r="L137" s="15"/>
    </row>
    <row r="138" spans="1:12" ht="15.75" customHeight="1" x14ac:dyDescent="0.3">
      <c r="A138" s="31"/>
      <c r="B138" s="14" t="s">
        <v>14</v>
      </c>
      <c r="C138" s="32"/>
      <c r="D138" s="33"/>
      <c r="E138" s="17"/>
      <c r="F138" s="17"/>
      <c r="G138" s="15">
        <v>69647.600000000006</v>
      </c>
      <c r="H138" s="17">
        <v>189150.3</v>
      </c>
      <c r="I138" s="16"/>
      <c r="J138" s="16"/>
      <c r="K138" s="15"/>
      <c r="L138" s="15"/>
    </row>
    <row r="139" spans="1:12" ht="15.75" customHeight="1" x14ac:dyDescent="0.3">
      <c r="A139" s="31"/>
      <c r="B139" s="14" t="s">
        <v>11</v>
      </c>
      <c r="C139" s="32"/>
      <c r="D139" s="33"/>
      <c r="E139" s="15"/>
      <c r="F139" s="15"/>
      <c r="G139" s="17"/>
      <c r="H139" s="17"/>
      <c r="I139" s="17"/>
      <c r="J139" s="17"/>
      <c r="K139" s="15"/>
      <c r="L139" s="15"/>
    </row>
    <row r="140" spans="1:12" s="20" customFormat="1" ht="49.5" customHeight="1" x14ac:dyDescent="0.3">
      <c r="A140" s="31">
        <f t="shared" ref="A140" si="80">A134+1</f>
        <v>23</v>
      </c>
      <c r="B140" s="10" t="s">
        <v>21</v>
      </c>
      <c r="C140" s="32" t="s">
        <v>48</v>
      </c>
      <c r="D140" s="33" t="s">
        <v>54</v>
      </c>
      <c r="E140" s="11">
        <f>SUM(G140:I140)</f>
        <v>258797.9</v>
      </c>
      <c r="F140" s="11">
        <v>0</v>
      </c>
      <c r="G140" s="12">
        <f t="shared" ref="G140:I140" si="81">SUM(G141:G144)</f>
        <v>69647.600000000006</v>
      </c>
      <c r="H140" s="12">
        <f t="shared" si="81"/>
        <v>189150.3</v>
      </c>
      <c r="I140" s="12">
        <f t="shared" si="81"/>
        <v>0</v>
      </c>
      <c r="J140" s="12">
        <f t="shared" ref="J140:K140" si="82">SUM(J141:J144)</f>
        <v>0</v>
      </c>
      <c r="K140" s="12">
        <f t="shared" si="82"/>
        <v>0</v>
      </c>
      <c r="L140" s="12">
        <f t="shared" ref="L140" si="83">SUM(L141:L144)</f>
        <v>0</v>
      </c>
    </row>
    <row r="141" spans="1:12" ht="15.75" customHeight="1" x14ac:dyDescent="0.3">
      <c r="A141" s="31"/>
      <c r="B141" s="14" t="s">
        <v>8</v>
      </c>
      <c r="C141" s="32"/>
      <c r="D141" s="33"/>
      <c r="E141" s="15"/>
      <c r="F141" s="15"/>
      <c r="G141" s="15"/>
      <c r="H141" s="16"/>
      <c r="I141" s="16"/>
      <c r="J141" s="16"/>
      <c r="K141" s="15"/>
      <c r="L141" s="15"/>
    </row>
    <row r="142" spans="1:12" ht="15.75" customHeight="1" x14ac:dyDescent="0.3">
      <c r="A142" s="31"/>
      <c r="B142" s="14" t="s">
        <v>13</v>
      </c>
      <c r="C142" s="32"/>
      <c r="D142" s="33"/>
      <c r="E142" s="15"/>
      <c r="F142" s="15"/>
      <c r="G142" s="15"/>
      <c r="H142" s="16"/>
      <c r="I142" s="16"/>
      <c r="J142" s="16"/>
      <c r="K142" s="15"/>
      <c r="L142" s="15"/>
    </row>
    <row r="143" spans="1:12" ht="15.75" customHeight="1" x14ac:dyDescent="0.3">
      <c r="A143" s="31"/>
      <c r="B143" s="14" t="s">
        <v>7</v>
      </c>
      <c r="C143" s="32"/>
      <c r="D143" s="33"/>
      <c r="E143" s="17"/>
      <c r="F143" s="17"/>
      <c r="G143" s="17"/>
      <c r="H143" s="17"/>
      <c r="I143" s="17"/>
      <c r="J143" s="17"/>
      <c r="K143" s="15"/>
      <c r="L143" s="15"/>
    </row>
    <row r="144" spans="1:12" ht="15.75" customHeight="1" x14ac:dyDescent="0.3">
      <c r="A144" s="31"/>
      <c r="B144" s="14" t="s">
        <v>14</v>
      </c>
      <c r="C144" s="32"/>
      <c r="D144" s="33"/>
      <c r="E144" s="17"/>
      <c r="F144" s="17"/>
      <c r="G144" s="15">
        <v>69647.600000000006</v>
      </c>
      <c r="H144" s="17">
        <v>189150.3</v>
      </c>
      <c r="I144" s="16"/>
      <c r="J144" s="16"/>
      <c r="K144" s="15"/>
      <c r="L144" s="15"/>
    </row>
    <row r="145" spans="1:12" ht="15.75" customHeight="1" x14ac:dyDescent="0.3">
      <c r="A145" s="31"/>
      <c r="B145" s="14" t="s">
        <v>11</v>
      </c>
      <c r="C145" s="32"/>
      <c r="D145" s="33"/>
      <c r="E145" s="15"/>
      <c r="F145" s="15"/>
      <c r="G145" s="17"/>
      <c r="H145" s="17"/>
      <c r="I145" s="17"/>
      <c r="J145" s="17"/>
      <c r="K145" s="15"/>
      <c r="L145" s="15"/>
    </row>
    <row r="146" spans="1:12" s="20" customFormat="1" ht="27.6" x14ac:dyDescent="0.3">
      <c r="A146" s="31">
        <f t="shared" ref="A146" si="84">A140+1</f>
        <v>24</v>
      </c>
      <c r="B146" s="10" t="s">
        <v>52</v>
      </c>
      <c r="C146" s="32" t="s">
        <v>48</v>
      </c>
      <c r="D146" s="40" t="s">
        <v>65</v>
      </c>
      <c r="E146" s="11">
        <v>986617.5</v>
      </c>
      <c r="F146" s="11">
        <v>0</v>
      </c>
      <c r="G146" s="12">
        <f t="shared" ref="G146:I146" si="85">SUM(G147:G150)</f>
        <v>0</v>
      </c>
      <c r="H146" s="12">
        <f t="shared" si="85"/>
        <v>14906</v>
      </c>
      <c r="I146" s="12">
        <f t="shared" si="85"/>
        <v>12016.9</v>
      </c>
      <c r="J146" s="12">
        <f t="shared" ref="J146:K146" si="86">SUM(J147:J150)</f>
        <v>0</v>
      </c>
      <c r="K146" s="12">
        <f t="shared" si="86"/>
        <v>0</v>
      </c>
      <c r="L146" s="12">
        <f t="shared" ref="L146" si="87">SUM(L147:L150)</f>
        <v>0</v>
      </c>
    </row>
    <row r="147" spans="1:12" x14ac:dyDescent="0.3">
      <c r="A147" s="31"/>
      <c r="B147" s="14" t="s">
        <v>8</v>
      </c>
      <c r="C147" s="32"/>
      <c r="D147" s="40"/>
      <c r="E147" s="15"/>
      <c r="F147" s="15"/>
      <c r="G147" s="15"/>
      <c r="H147" s="15">
        <v>14906</v>
      </c>
      <c r="I147" s="16">
        <v>12016.9</v>
      </c>
      <c r="J147" s="16"/>
      <c r="K147" s="15"/>
      <c r="L147" s="15"/>
    </row>
    <row r="148" spans="1:12" ht="15.75" customHeight="1" x14ac:dyDescent="0.3">
      <c r="A148" s="31"/>
      <c r="B148" s="14" t="s">
        <v>13</v>
      </c>
      <c r="C148" s="32"/>
      <c r="D148" s="40"/>
      <c r="E148" s="15"/>
      <c r="F148" s="15"/>
      <c r="G148" s="15"/>
      <c r="H148" s="15"/>
      <c r="I148" s="16"/>
      <c r="J148" s="16"/>
      <c r="K148" s="15"/>
      <c r="L148" s="15"/>
    </row>
    <row r="149" spans="1:12" ht="15.75" customHeight="1" x14ac:dyDescent="0.3">
      <c r="A149" s="31"/>
      <c r="B149" s="14" t="s">
        <v>7</v>
      </c>
      <c r="C149" s="32"/>
      <c r="D149" s="40"/>
      <c r="E149" s="17"/>
      <c r="F149" s="17"/>
      <c r="G149" s="17"/>
      <c r="H149" s="17"/>
      <c r="I149" s="17"/>
      <c r="J149" s="17"/>
      <c r="K149" s="15"/>
      <c r="L149" s="15"/>
    </row>
    <row r="150" spans="1:12" ht="15.75" customHeight="1" x14ac:dyDescent="0.3">
      <c r="A150" s="31"/>
      <c r="B150" s="14" t="s">
        <v>14</v>
      </c>
      <c r="C150" s="32"/>
      <c r="D150" s="40"/>
      <c r="E150" s="17"/>
      <c r="F150" s="17"/>
      <c r="G150" s="17"/>
      <c r="H150" s="17"/>
      <c r="I150" s="17"/>
      <c r="J150" s="17"/>
      <c r="K150" s="15"/>
      <c r="L150" s="15"/>
    </row>
    <row r="151" spans="1:12" x14ac:dyDescent="0.3">
      <c r="A151" s="31"/>
      <c r="B151" s="14" t="s">
        <v>11</v>
      </c>
      <c r="C151" s="32"/>
      <c r="D151" s="40"/>
      <c r="E151" s="15"/>
      <c r="F151" s="15"/>
      <c r="G151" s="17"/>
      <c r="H151" s="17">
        <f>H147</f>
        <v>14906</v>
      </c>
      <c r="I151" s="17">
        <f>I147</f>
        <v>12016.9</v>
      </c>
      <c r="J151" s="17"/>
      <c r="K151" s="15"/>
      <c r="L151" s="15"/>
    </row>
    <row r="152" spans="1:12" s="20" customFormat="1" ht="45.75" customHeight="1" x14ac:dyDescent="0.3">
      <c r="A152" s="31">
        <f t="shared" ref="A152" si="88">A146+1</f>
        <v>25</v>
      </c>
      <c r="B152" s="10" t="s">
        <v>19</v>
      </c>
      <c r="C152" s="32" t="s">
        <v>48</v>
      </c>
      <c r="D152" s="33" t="s">
        <v>54</v>
      </c>
      <c r="E152" s="11">
        <f>SUM(G152:I152)</f>
        <v>258797.9</v>
      </c>
      <c r="F152" s="11">
        <v>0</v>
      </c>
      <c r="G152" s="12">
        <f t="shared" ref="G152:I152" si="89">SUM(G153:G156)</f>
        <v>69647.600000000006</v>
      </c>
      <c r="H152" s="12">
        <f t="shared" si="89"/>
        <v>189150.3</v>
      </c>
      <c r="I152" s="12">
        <f t="shared" si="89"/>
        <v>0</v>
      </c>
      <c r="J152" s="12">
        <f t="shared" ref="J152:K152" si="90">SUM(J153:J156)</f>
        <v>0</v>
      </c>
      <c r="K152" s="12">
        <f t="shared" si="90"/>
        <v>0</v>
      </c>
      <c r="L152" s="12">
        <f t="shared" ref="L152" si="91">SUM(L153:L156)</f>
        <v>0</v>
      </c>
    </row>
    <row r="153" spans="1:12" ht="15.75" customHeight="1" x14ac:dyDescent="0.3">
      <c r="A153" s="31"/>
      <c r="B153" s="14" t="s">
        <v>8</v>
      </c>
      <c r="C153" s="32"/>
      <c r="D153" s="33"/>
      <c r="E153" s="15"/>
      <c r="F153" s="15"/>
      <c r="G153" s="15"/>
      <c r="H153" s="16"/>
      <c r="I153" s="16"/>
      <c r="J153" s="16"/>
      <c r="K153" s="15"/>
      <c r="L153" s="15"/>
    </row>
    <row r="154" spans="1:12" ht="15.75" customHeight="1" x14ac:dyDescent="0.3">
      <c r="A154" s="31"/>
      <c r="B154" s="14" t="s">
        <v>13</v>
      </c>
      <c r="C154" s="32"/>
      <c r="D154" s="33"/>
      <c r="E154" s="15"/>
      <c r="F154" s="15"/>
      <c r="G154" s="15"/>
      <c r="H154" s="16"/>
      <c r="I154" s="16"/>
      <c r="J154" s="16"/>
      <c r="K154" s="15"/>
      <c r="L154" s="15"/>
    </row>
    <row r="155" spans="1:12" ht="15.75" customHeight="1" x14ac:dyDescent="0.3">
      <c r="A155" s="31"/>
      <c r="B155" s="14" t="s">
        <v>7</v>
      </c>
      <c r="C155" s="32"/>
      <c r="D155" s="33"/>
      <c r="E155" s="17"/>
      <c r="F155" s="17"/>
      <c r="G155" s="17"/>
      <c r="H155" s="17"/>
      <c r="I155" s="17"/>
      <c r="J155" s="17"/>
      <c r="K155" s="15"/>
      <c r="L155" s="15"/>
    </row>
    <row r="156" spans="1:12" ht="15.75" customHeight="1" x14ac:dyDescent="0.3">
      <c r="A156" s="31"/>
      <c r="B156" s="14" t="s">
        <v>14</v>
      </c>
      <c r="C156" s="32"/>
      <c r="D156" s="33"/>
      <c r="E156" s="17"/>
      <c r="F156" s="17"/>
      <c r="G156" s="15">
        <v>69647.600000000006</v>
      </c>
      <c r="H156" s="17">
        <v>189150.3</v>
      </c>
      <c r="I156" s="16"/>
      <c r="J156" s="16"/>
      <c r="K156" s="15"/>
      <c r="L156" s="15"/>
    </row>
    <row r="157" spans="1:12" ht="15.75" customHeight="1" x14ac:dyDescent="0.3">
      <c r="A157" s="31"/>
      <c r="B157" s="14" t="s">
        <v>11</v>
      </c>
      <c r="C157" s="32"/>
      <c r="D157" s="33"/>
      <c r="E157" s="15"/>
      <c r="F157" s="15"/>
      <c r="G157" s="17"/>
      <c r="H157" s="17"/>
      <c r="I157" s="17"/>
      <c r="J157" s="17"/>
      <c r="K157" s="15"/>
      <c r="L157" s="15"/>
    </row>
    <row r="158" spans="1:12" s="20" customFormat="1" ht="27.6" x14ac:dyDescent="0.3">
      <c r="A158" s="31">
        <f t="shared" ref="A158" si="92">A152+1</f>
        <v>26</v>
      </c>
      <c r="B158" s="10" t="s">
        <v>24</v>
      </c>
      <c r="C158" s="32" t="s">
        <v>74</v>
      </c>
      <c r="D158" s="33" t="s">
        <v>44</v>
      </c>
      <c r="E158" s="11">
        <v>951068.1</v>
      </c>
      <c r="F158" s="11">
        <v>0</v>
      </c>
      <c r="G158" s="12">
        <f t="shared" ref="G158:I158" si="93">SUM(G159:G162)</f>
        <v>0</v>
      </c>
      <c r="H158" s="12">
        <f t="shared" si="93"/>
        <v>12100.9</v>
      </c>
      <c r="I158" s="12">
        <f t="shared" si="93"/>
        <v>9600.9</v>
      </c>
      <c r="J158" s="12">
        <f t="shared" ref="J158:K158" si="94">SUM(J159:J162)</f>
        <v>375913</v>
      </c>
      <c r="K158" s="12">
        <f t="shared" si="94"/>
        <v>320913</v>
      </c>
      <c r="L158" s="12">
        <f t="shared" ref="L158" si="95">SUM(L159:L162)</f>
        <v>155414</v>
      </c>
    </row>
    <row r="159" spans="1:12" ht="15.75" customHeight="1" x14ac:dyDescent="0.3">
      <c r="A159" s="31"/>
      <c r="B159" s="14" t="s">
        <v>8</v>
      </c>
      <c r="C159" s="32"/>
      <c r="D159" s="33"/>
      <c r="E159" s="15"/>
      <c r="F159" s="15"/>
      <c r="G159" s="15"/>
      <c r="H159" s="15">
        <v>12100.9</v>
      </c>
      <c r="I159" s="16">
        <v>9600.9</v>
      </c>
      <c r="J159" s="16">
        <v>96184</v>
      </c>
      <c r="K159" s="15">
        <v>68333</v>
      </c>
      <c r="L159" s="15">
        <v>77707</v>
      </c>
    </row>
    <row r="160" spans="1:12" ht="15.75" customHeight="1" x14ac:dyDescent="0.3">
      <c r="A160" s="31"/>
      <c r="B160" s="14" t="s">
        <v>13</v>
      </c>
      <c r="C160" s="32"/>
      <c r="D160" s="33"/>
      <c r="E160" s="15"/>
      <c r="F160" s="15"/>
      <c r="G160" s="15"/>
      <c r="H160" s="16"/>
      <c r="I160" s="16"/>
      <c r="J160" s="16">
        <v>183545</v>
      </c>
      <c r="K160" s="15">
        <v>184247</v>
      </c>
      <c r="L160" s="15"/>
    </row>
    <row r="161" spans="1:12" ht="15.75" customHeight="1" x14ac:dyDescent="0.3">
      <c r="A161" s="31"/>
      <c r="B161" s="14" t="s">
        <v>7</v>
      </c>
      <c r="C161" s="32"/>
      <c r="D161" s="33"/>
      <c r="E161" s="17"/>
      <c r="F161" s="17"/>
      <c r="G161" s="17"/>
      <c r="H161" s="17"/>
      <c r="I161" s="17"/>
      <c r="J161" s="17">
        <v>96184</v>
      </c>
      <c r="K161" s="15">
        <v>68333</v>
      </c>
      <c r="L161" s="15">
        <v>77707</v>
      </c>
    </row>
    <row r="162" spans="1:12" ht="15.75" customHeight="1" x14ac:dyDescent="0.3">
      <c r="A162" s="31"/>
      <c r="B162" s="14" t="s">
        <v>14</v>
      </c>
      <c r="C162" s="32"/>
      <c r="D162" s="33"/>
      <c r="E162" s="17"/>
      <c r="F162" s="17"/>
      <c r="G162" s="17"/>
      <c r="H162" s="17"/>
      <c r="I162" s="17"/>
      <c r="J162" s="17"/>
      <c r="K162" s="15"/>
      <c r="L162" s="15"/>
    </row>
    <row r="163" spans="1:12" ht="15.75" customHeight="1" x14ac:dyDescent="0.3">
      <c r="A163" s="31"/>
      <c r="B163" s="14" t="s">
        <v>11</v>
      </c>
      <c r="C163" s="32"/>
      <c r="D163" s="33"/>
      <c r="E163" s="15"/>
      <c r="F163" s="15"/>
      <c r="G163" s="15"/>
      <c r="H163" s="15">
        <f>H159</f>
        <v>12100.9</v>
      </c>
      <c r="I163" s="17">
        <f>I159</f>
        <v>9600.9</v>
      </c>
      <c r="J163" s="17"/>
      <c r="K163" s="15"/>
      <c r="L163" s="15"/>
    </row>
    <row r="164" spans="1:12" ht="42" customHeight="1" x14ac:dyDescent="0.3">
      <c r="A164" s="31">
        <f t="shared" ref="A164" si="96">A158+1</f>
        <v>27</v>
      </c>
      <c r="B164" s="10" t="s">
        <v>67</v>
      </c>
      <c r="C164" s="32" t="s">
        <v>48</v>
      </c>
      <c r="D164" s="33" t="s">
        <v>65</v>
      </c>
      <c r="E164" s="11">
        <v>845000</v>
      </c>
      <c r="F164" s="11">
        <v>0</v>
      </c>
      <c r="G164" s="12">
        <f t="shared" ref="G164:K164" si="97">SUM(G165:G168)</f>
        <v>0</v>
      </c>
      <c r="H164" s="12">
        <f t="shared" si="97"/>
        <v>9785.6</v>
      </c>
      <c r="I164" s="12">
        <f t="shared" si="97"/>
        <v>0</v>
      </c>
      <c r="J164" s="12">
        <f t="shared" si="97"/>
        <v>0</v>
      </c>
      <c r="K164" s="12">
        <f t="shared" si="97"/>
        <v>0</v>
      </c>
      <c r="L164" s="12">
        <f t="shared" ref="L164" si="98">SUM(L165:L168)</f>
        <v>0</v>
      </c>
    </row>
    <row r="165" spans="1:12" ht="15.75" customHeight="1" x14ac:dyDescent="0.3">
      <c r="A165" s="31"/>
      <c r="B165" s="14" t="s">
        <v>8</v>
      </c>
      <c r="C165" s="32"/>
      <c r="D165" s="33"/>
      <c r="E165" s="15"/>
      <c r="F165" s="15"/>
      <c r="G165" s="15"/>
      <c r="H165" s="15"/>
      <c r="I165" s="16"/>
      <c r="J165" s="16"/>
      <c r="K165" s="15"/>
      <c r="L165" s="15"/>
    </row>
    <row r="166" spans="1:12" ht="15.75" customHeight="1" x14ac:dyDescent="0.3">
      <c r="A166" s="31"/>
      <c r="B166" s="14" t="s">
        <v>13</v>
      </c>
      <c r="C166" s="32"/>
      <c r="D166" s="33"/>
      <c r="E166" s="15"/>
      <c r="F166" s="15"/>
      <c r="G166" s="15"/>
      <c r="H166" s="16"/>
      <c r="I166" s="16"/>
      <c r="J166" s="16"/>
      <c r="K166" s="15"/>
      <c r="L166" s="15"/>
    </row>
    <row r="167" spans="1:12" ht="15.75" customHeight="1" x14ac:dyDescent="0.3">
      <c r="A167" s="31"/>
      <c r="B167" s="14" t="s">
        <v>7</v>
      </c>
      <c r="C167" s="32"/>
      <c r="D167" s="33"/>
      <c r="E167" s="17"/>
      <c r="F167" s="17"/>
      <c r="G167" s="17"/>
      <c r="H167" s="17"/>
      <c r="I167" s="17"/>
      <c r="J167" s="17"/>
      <c r="K167" s="15"/>
      <c r="L167" s="15"/>
    </row>
    <row r="168" spans="1:12" ht="15.75" customHeight="1" x14ac:dyDescent="0.3">
      <c r="A168" s="31"/>
      <c r="B168" s="14" t="s">
        <v>14</v>
      </c>
      <c r="C168" s="32"/>
      <c r="D168" s="33"/>
      <c r="E168" s="17"/>
      <c r="F168" s="17"/>
      <c r="G168" s="17"/>
      <c r="H168" s="17">
        <v>9785.6</v>
      </c>
      <c r="I168" s="17"/>
      <c r="J168" s="17"/>
      <c r="K168" s="15"/>
      <c r="L168" s="15"/>
    </row>
    <row r="169" spans="1:12" ht="15.75" customHeight="1" x14ac:dyDescent="0.3">
      <c r="A169" s="31"/>
      <c r="B169" s="14" t="s">
        <v>11</v>
      </c>
      <c r="C169" s="32"/>
      <c r="D169" s="33"/>
      <c r="E169" s="15"/>
      <c r="F169" s="15"/>
      <c r="G169" s="15"/>
      <c r="H169" s="15">
        <f>H168</f>
        <v>9785.6</v>
      </c>
      <c r="I169" s="17"/>
      <c r="J169" s="17"/>
      <c r="K169" s="15"/>
      <c r="L169" s="15"/>
    </row>
    <row r="170" spans="1:12" ht="36" customHeight="1" x14ac:dyDescent="0.3">
      <c r="A170" s="31">
        <f t="shared" ref="A170" si="99">A164+1</f>
        <v>28</v>
      </c>
      <c r="B170" s="10" t="s">
        <v>64</v>
      </c>
      <c r="C170" s="32" t="s">
        <v>48</v>
      </c>
      <c r="D170" s="33" t="s">
        <v>65</v>
      </c>
      <c r="E170" s="11">
        <v>845000</v>
      </c>
      <c r="F170" s="11">
        <v>0</v>
      </c>
      <c r="G170" s="12">
        <f t="shared" ref="G170:K170" si="100">SUM(G171:G174)</f>
        <v>0</v>
      </c>
      <c r="H170" s="12">
        <f t="shared" si="100"/>
        <v>550</v>
      </c>
      <c r="I170" s="12">
        <f t="shared" si="100"/>
        <v>0</v>
      </c>
      <c r="J170" s="12">
        <f t="shared" si="100"/>
        <v>0</v>
      </c>
      <c r="K170" s="12">
        <f t="shared" si="100"/>
        <v>0</v>
      </c>
      <c r="L170" s="12">
        <f t="shared" ref="L170" si="101">SUM(L171:L174)</f>
        <v>0</v>
      </c>
    </row>
    <row r="171" spans="1:12" ht="15.75" customHeight="1" x14ac:dyDescent="0.3">
      <c r="A171" s="31"/>
      <c r="B171" s="14" t="s">
        <v>8</v>
      </c>
      <c r="C171" s="32"/>
      <c r="D171" s="33"/>
      <c r="E171" s="15"/>
      <c r="F171" s="15"/>
      <c r="G171" s="15"/>
      <c r="H171" s="15"/>
      <c r="I171" s="16"/>
      <c r="J171" s="16"/>
      <c r="K171" s="15"/>
      <c r="L171" s="15"/>
    </row>
    <row r="172" spans="1:12" ht="15.75" customHeight="1" x14ac:dyDescent="0.3">
      <c r="A172" s="31"/>
      <c r="B172" s="14" t="s">
        <v>13</v>
      </c>
      <c r="C172" s="32"/>
      <c r="D172" s="33"/>
      <c r="E172" s="15"/>
      <c r="F172" s="15"/>
      <c r="G172" s="15"/>
      <c r="H172" s="16"/>
      <c r="I172" s="16"/>
      <c r="J172" s="16"/>
      <c r="K172" s="15"/>
      <c r="L172" s="15"/>
    </row>
    <row r="173" spans="1:12" ht="15.75" customHeight="1" x14ac:dyDescent="0.3">
      <c r="A173" s="31"/>
      <c r="B173" s="14" t="s">
        <v>7</v>
      </c>
      <c r="C173" s="32"/>
      <c r="D173" s="33"/>
      <c r="E173" s="17"/>
      <c r="F173" s="17"/>
      <c r="G173" s="17"/>
      <c r="H173" s="17"/>
      <c r="I173" s="17"/>
      <c r="J173" s="17"/>
      <c r="K173" s="15"/>
      <c r="L173" s="15"/>
    </row>
    <row r="174" spans="1:12" ht="15.75" customHeight="1" x14ac:dyDescent="0.3">
      <c r="A174" s="31"/>
      <c r="B174" s="14" t="s">
        <v>14</v>
      </c>
      <c r="C174" s="32"/>
      <c r="D174" s="33"/>
      <c r="E174" s="17"/>
      <c r="F174" s="17"/>
      <c r="G174" s="17"/>
      <c r="H174" s="17">
        <v>550</v>
      </c>
      <c r="I174" s="17"/>
      <c r="J174" s="17"/>
      <c r="K174" s="15"/>
      <c r="L174" s="15"/>
    </row>
    <row r="175" spans="1:12" ht="15.75" customHeight="1" x14ac:dyDescent="0.3">
      <c r="A175" s="31"/>
      <c r="B175" s="14" t="s">
        <v>11</v>
      </c>
      <c r="C175" s="32"/>
      <c r="D175" s="33"/>
      <c r="E175" s="15"/>
      <c r="F175" s="15"/>
      <c r="G175" s="15"/>
      <c r="H175" s="15">
        <f>H174</f>
        <v>550</v>
      </c>
      <c r="I175" s="17"/>
      <c r="J175" s="17"/>
      <c r="K175" s="15"/>
      <c r="L175" s="15"/>
    </row>
    <row r="176" spans="1:12" s="20" customFormat="1" ht="48.75" customHeight="1" x14ac:dyDescent="0.3">
      <c r="A176" s="31">
        <f>A170+1</f>
        <v>29</v>
      </c>
      <c r="B176" s="10" t="s">
        <v>60</v>
      </c>
      <c r="C176" s="32" t="s">
        <v>61</v>
      </c>
      <c r="D176" s="33" t="s">
        <v>62</v>
      </c>
      <c r="E176" s="11">
        <v>1500000</v>
      </c>
      <c r="F176" s="11">
        <v>0</v>
      </c>
      <c r="G176" s="12">
        <f t="shared" ref="G176:K176" si="102">SUM(G177:G180)</f>
        <v>0</v>
      </c>
      <c r="H176" s="12">
        <f t="shared" si="102"/>
        <v>456.7</v>
      </c>
      <c r="I176" s="12">
        <f t="shared" si="102"/>
        <v>0</v>
      </c>
      <c r="J176" s="12">
        <f t="shared" si="102"/>
        <v>0</v>
      </c>
      <c r="K176" s="12">
        <f t="shared" si="102"/>
        <v>0</v>
      </c>
      <c r="L176" s="12">
        <f t="shared" ref="L176" si="103">SUM(L177:L180)</f>
        <v>0</v>
      </c>
    </row>
    <row r="177" spans="1:12" ht="15.75" customHeight="1" x14ac:dyDescent="0.3">
      <c r="A177" s="31"/>
      <c r="B177" s="14" t="s">
        <v>8</v>
      </c>
      <c r="C177" s="32"/>
      <c r="D177" s="33"/>
      <c r="E177" s="15"/>
      <c r="F177" s="15"/>
      <c r="G177" s="15"/>
      <c r="H177" s="15">
        <v>0</v>
      </c>
      <c r="I177" s="17"/>
      <c r="J177" s="17"/>
      <c r="K177" s="15"/>
      <c r="L177" s="15"/>
    </row>
    <row r="178" spans="1:12" ht="15.75" customHeight="1" x14ac:dyDescent="0.3">
      <c r="A178" s="31"/>
      <c r="B178" s="14" t="s">
        <v>13</v>
      </c>
      <c r="C178" s="32"/>
      <c r="D178" s="33"/>
      <c r="E178" s="15"/>
      <c r="F178" s="15"/>
      <c r="G178" s="15"/>
      <c r="H178" s="15"/>
      <c r="I178" s="17"/>
      <c r="J178" s="17"/>
      <c r="K178" s="15"/>
      <c r="L178" s="15"/>
    </row>
    <row r="179" spans="1:12" ht="15.75" customHeight="1" x14ac:dyDescent="0.3">
      <c r="A179" s="31"/>
      <c r="B179" s="14" t="s">
        <v>7</v>
      </c>
      <c r="C179" s="32"/>
      <c r="D179" s="33"/>
      <c r="E179" s="15"/>
      <c r="F179" s="15"/>
      <c r="G179" s="15"/>
      <c r="H179" s="15"/>
      <c r="I179" s="17"/>
      <c r="J179" s="17"/>
      <c r="K179" s="15"/>
      <c r="L179" s="15"/>
    </row>
    <row r="180" spans="1:12" ht="15.75" customHeight="1" x14ac:dyDescent="0.3">
      <c r="A180" s="31"/>
      <c r="B180" s="14" t="s">
        <v>14</v>
      </c>
      <c r="C180" s="32"/>
      <c r="D180" s="33"/>
      <c r="E180" s="15"/>
      <c r="F180" s="15"/>
      <c r="G180" s="15"/>
      <c r="H180" s="15">
        <v>456.7</v>
      </c>
      <c r="I180" s="17"/>
      <c r="J180" s="17"/>
      <c r="K180" s="15"/>
      <c r="L180" s="15"/>
    </row>
    <row r="181" spans="1:12" ht="15.75" customHeight="1" x14ac:dyDescent="0.3">
      <c r="A181" s="31"/>
      <c r="B181" s="14" t="s">
        <v>11</v>
      </c>
      <c r="C181" s="32"/>
      <c r="D181" s="33"/>
      <c r="E181" s="15"/>
      <c r="F181" s="15"/>
      <c r="G181" s="15"/>
      <c r="H181" s="15">
        <f>H180</f>
        <v>456.7</v>
      </c>
      <c r="I181" s="17"/>
      <c r="J181" s="17"/>
      <c r="K181" s="15"/>
      <c r="L181" s="15"/>
    </row>
    <row r="182" spans="1:12" s="20" customFormat="1" ht="48.75" customHeight="1" x14ac:dyDescent="0.3">
      <c r="A182" s="31">
        <f>A176+1</f>
        <v>30</v>
      </c>
      <c r="B182" s="10" t="s">
        <v>69</v>
      </c>
      <c r="C182" s="32" t="s">
        <v>48</v>
      </c>
      <c r="D182" s="33" t="s">
        <v>45</v>
      </c>
      <c r="E182" s="11">
        <v>662890.4</v>
      </c>
      <c r="F182" s="11">
        <v>0</v>
      </c>
      <c r="G182" s="12">
        <f t="shared" ref="G182:I182" si="104">SUM(G183:G186)</f>
        <v>66616.7</v>
      </c>
      <c r="H182" s="12">
        <f t="shared" si="104"/>
        <v>8000</v>
      </c>
      <c r="I182" s="12">
        <f t="shared" si="104"/>
        <v>45204.1</v>
      </c>
      <c r="J182" s="12">
        <f t="shared" ref="J182:K182" si="105">SUM(J183:J186)</f>
        <v>0</v>
      </c>
      <c r="K182" s="12">
        <f t="shared" si="105"/>
        <v>0</v>
      </c>
      <c r="L182" s="12">
        <f t="shared" ref="L182" si="106">SUM(L183:L186)</f>
        <v>0</v>
      </c>
    </row>
    <row r="183" spans="1:12" ht="15.75" customHeight="1" x14ac:dyDescent="0.3">
      <c r="A183" s="31"/>
      <c r="B183" s="14" t="s">
        <v>8</v>
      </c>
      <c r="C183" s="32"/>
      <c r="D183" s="33"/>
      <c r="E183" s="15"/>
      <c r="F183" s="15"/>
      <c r="G183" s="15"/>
      <c r="H183" s="16"/>
      <c r="I183" s="16"/>
      <c r="J183" s="16"/>
      <c r="K183" s="15"/>
      <c r="L183" s="15"/>
    </row>
    <row r="184" spans="1:12" ht="15.75" customHeight="1" x14ac:dyDescent="0.3">
      <c r="A184" s="31"/>
      <c r="B184" s="14" t="s">
        <v>13</v>
      </c>
      <c r="C184" s="32"/>
      <c r="D184" s="33"/>
      <c r="E184" s="15"/>
      <c r="F184" s="15"/>
      <c r="G184" s="15"/>
      <c r="H184" s="16"/>
      <c r="I184" s="16"/>
      <c r="J184" s="16"/>
      <c r="K184" s="15"/>
      <c r="L184" s="15"/>
    </row>
    <row r="185" spans="1:12" ht="15.75" customHeight="1" x14ac:dyDescent="0.3">
      <c r="A185" s="31"/>
      <c r="B185" s="14" t="s">
        <v>7</v>
      </c>
      <c r="C185" s="32"/>
      <c r="D185" s="33"/>
      <c r="E185" s="17"/>
      <c r="F185" s="17"/>
      <c r="G185" s="17"/>
      <c r="H185" s="17"/>
      <c r="I185" s="17"/>
      <c r="J185" s="17"/>
      <c r="K185" s="15"/>
      <c r="L185" s="15"/>
    </row>
    <row r="186" spans="1:12" x14ac:dyDescent="0.3">
      <c r="A186" s="31"/>
      <c r="B186" s="14" t="s">
        <v>14</v>
      </c>
      <c r="C186" s="32"/>
      <c r="D186" s="33"/>
      <c r="E186" s="17"/>
      <c r="F186" s="17"/>
      <c r="G186" s="17">
        <v>66616.7</v>
      </c>
      <c r="H186" s="17">
        <v>8000</v>
      </c>
      <c r="I186" s="17">
        <v>45204.1</v>
      </c>
      <c r="J186" s="17"/>
      <c r="K186" s="15"/>
      <c r="L186" s="15"/>
    </row>
    <row r="187" spans="1:12" ht="15.75" customHeight="1" x14ac:dyDescent="0.3">
      <c r="A187" s="31"/>
      <c r="B187" s="14" t="s">
        <v>11</v>
      </c>
      <c r="C187" s="32"/>
      <c r="D187" s="33"/>
      <c r="E187" s="15"/>
      <c r="F187" s="15"/>
      <c r="G187" s="17">
        <f>G186</f>
        <v>66616.7</v>
      </c>
      <c r="H187" s="17">
        <f>H186</f>
        <v>8000</v>
      </c>
      <c r="I187" s="17"/>
      <c r="J187" s="17"/>
      <c r="K187" s="15"/>
      <c r="L187" s="15"/>
    </row>
    <row r="188" spans="1:12" s="20" customFormat="1" ht="43.5" customHeight="1" x14ac:dyDescent="0.3">
      <c r="A188" s="31">
        <f t="shared" ref="A188" si="107">A182+1</f>
        <v>31</v>
      </c>
      <c r="B188" s="10" t="s">
        <v>56</v>
      </c>
      <c r="C188" s="32" t="s">
        <v>48</v>
      </c>
      <c r="D188" s="33" t="s">
        <v>45</v>
      </c>
      <c r="E188" s="11">
        <v>681098.6</v>
      </c>
      <c r="F188" s="11">
        <v>0</v>
      </c>
      <c r="G188" s="12">
        <f t="shared" ref="G188:I188" si="108">SUM(G189:G192)</f>
        <v>0</v>
      </c>
      <c r="H188" s="12">
        <f t="shared" si="108"/>
        <v>58160</v>
      </c>
      <c r="I188" s="12">
        <f t="shared" si="108"/>
        <v>21412.5</v>
      </c>
      <c r="J188" s="12">
        <f t="shared" ref="J188:K188" si="109">SUM(J189:J192)</f>
        <v>0</v>
      </c>
      <c r="K188" s="12">
        <f t="shared" si="109"/>
        <v>0</v>
      </c>
      <c r="L188" s="12">
        <f t="shared" ref="L188" si="110">SUM(L189:L192)</f>
        <v>0</v>
      </c>
    </row>
    <row r="189" spans="1:12" ht="15.75" customHeight="1" x14ac:dyDescent="0.3">
      <c r="A189" s="31"/>
      <c r="B189" s="14" t="s">
        <v>8</v>
      </c>
      <c r="C189" s="32"/>
      <c r="D189" s="33"/>
      <c r="E189" s="15"/>
      <c r="F189" s="15"/>
      <c r="G189" s="15"/>
      <c r="H189" s="16"/>
      <c r="I189" s="16"/>
      <c r="J189" s="16"/>
      <c r="K189" s="15"/>
      <c r="L189" s="15"/>
    </row>
    <row r="190" spans="1:12" ht="15.75" customHeight="1" x14ac:dyDescent="0.3">
      <c r="A190" s="31"/>
      <c r="B190" s="14" t="s">
        <v>13</v>
      </c>
      <c r="C190" s="32"/>
      <c r="D190" s="33"/>
      <c r="E190" s="15"/>
      <c r="F190" s="15"/>
      <c r="G190" s="15"/>
      <c r="H190" s="16"/>
      <c r="I190" s="16"/>
      <c r="J190" s="16"/>
      <c r="K190" s="15"/>
      <c r="L190" s="15"/>
    </row>
    <row r="191" spans="1:12" ht="15.75" customHeight="1" x14ac:dyDescent="0.3">
      <c r="A191" s="31"/>
      <c r="B191" s="14" t="s">
        <v>7</v>
      </c>
      <c r="C191" s="32"/>
      <c r="D191" s="33"/>
      <c r="E191" s="17"/>
      <c r="F191" s="17"/>
      <c r="G191" s="17"/>
      <c r="H191" s="17"/>
      <c r="I191" s="17"/>
      <c r="J191" s="17"/>
      <c r="K191" s="15"/>
      <c r="L191" s="15"/>
    </row>
    <row r="192" spans="1:12" x14ac:dyDescent="0.3">
      <c r="A192" s="31"/>
      <c r="B192" s="14" t="s">
        <v>14</v>
      </c>
      <c r="C192" s="32"/>
      <c r="D192" s="33"/>
      <c r="E192" s="17"/>
      <c r="F192" s="17"/>
      <c r="G192" s="17"/>
      <c r="H192" s="17">
        <v>58160</v>
      </c>
      <c r="I192" s="17">
        <v>21412.5</v>
      </c>
      <c r="J192" s="17"/>
      <c r="K192" s="15"/>
      <c r="L192" s="15"/>
    </row>
    <row r="193" spans="1:12" ht="15.75" customHeight="1" x14ac:dyDescent="0.3">
      <c r="A193" s="31"/>
      <c r="B193" s="14" t="s">
        <v>11</v>
      </c>
      <c r="C193" s="32"/>
      <c r="D193" s="33"/>
      <c r="E193" s="15"/>
      <c r="F193" s="15"/>
      <c r="G193" s="17"/>
      <c r="H193" s="17">
        <f>H192</f>
        <v>58160</v>
      </c>
      <c r="I193" s="17"/>
      <c r="J193" s="17"/>
      <c r="K193" s="15"/>
      <c r="L193" s="15"/>
    </row>
    <row r="194" spans="1:12" s="20" customFormat="1" ht="41.4" x14ac:dyDescent="0.3">
      <c r="A194" s="31">
        <f t="shared" ref="A194" si="111">A188+1</f>
        <v>32</v>
      </c>
      <c r="B194" s="10" t="s">
        <v>41</v>
      </c>
      <c r="C194" s="32" t="s">
        <v>40</v>
      </c>
      <c r="D194" s="33" t="s">
        <v>38</v>
      </c>
      <c r="E194" s="11">
        <f>H194+I194+J194+G194</f>
        <v>1372152.6</v>
      </c>
      <c r="F194" s="12">
        <f t="shared" ref="F194:I194" si="112">SUM(F195:F198)</f>
        <v>0</v>
      </c>
      <c r="G194" s="12">
        <f t="shared" si="112"/>
        <v>40102.1</v>
      </c>
      <c r="H194" s="12">
        <f t="shared" si="112"/>
        <v>37059</v>
      </c>
      <c r="I194" s="12">
        <f t="shared" si="112"/>
        <v>1294991.5</v>
      </c>
      <c r="J194" s="12">
        <f t="shared" ref="J194:K194" si="113">SUM(J195:J198)</f>
        <v>0</v>
      </c>
      <c r="K194" s="12">
        <f t="shared" si="113"/>
        <v>0</v>
      </c>
      <c r="L194" s="12">
        <f t="shared" ref="L194" si="114">SUM(L195:L198)</f>
        <v>0</v>
      </c>
    </row>
    <row r="195" spans="1:12" ht="15.75" customHeight="1" x14ac:dyDescent="0.3">
      <c r="A195" s="31"/>
      <c r="B195" s="14" t="s">
        <v>8</v>
      </c>
      <c r="C195" s="32"/>
      <c r="D195" s="33"/>
      <c r="E195" s="15"/>
      <c r="F195" s="15"/>
      <c r="G195" s="15"/>
      <c r="H195" s="16"/>
      <c r="I195" s="16"/>
      <c r="J195" s="16"/>
      <c r="K195" s="15"/>
      <c r="L195" s="15"/>
    </row>
    <row r="196" spans="1:12" ht="15.75" customHeight="1" x14ac:dyDescent="0.3">
      <c r="A196" s="31"/>
      <c r="B196" s="14" t="s">
        <v>13</v>
      </c>
      <c r="C196" s="32"/>
      <c r="D196" s="33"/>
      <c r="E196" s="15"/>
      <c r="F196" s="15"/>
      <c r="G196" s="15"/>
      <c r="H196" s="16"/>
      <c r="I196" s="16"/>
      <c r="J196" s="16"/>
      <c r="K196" s="15"/>
      <c r="L196" s="15"/>
    </row>
    <row r="197" spans="1:12" ht="15.75" customHeight="1" x14ac:dyDescent="0.3">
      <c r="A197" s="31"/>
      <c r="B197" s="14" t="s">
        <v>7</v>
      </c>
      <c r="C197" s="32"/>
      <c r="D197" s="33"/>
      <c r="E197" s="17"/>
      <c r="F197" s="17"/>
      <c r="G197" s="17"/>
      <c r="H197" s="17"/>
      <c r="I197" s="17"/>
      <c r="J197" s="17"/>
      <c r="K197" s="15"/>
      <c r="L197" s="15"/>
    </row>
    <row r="198" spans="1:12" x14ac:dyDescent="0.3">
      <c r="A198" s="31"/>
      <c r="B198" s="14" t="s">
        <v>14</v>
      </c>
      <c r="C198" s="32"/>
      <c r="D198" s="33"/>
      <c r="E198" s="17"/>
      <c r="F198" s="17"/>
      <c r="G198" s="17">
        <v>40102.1</v>
      </c>
      <c r="H198" s="17">
        <v>37059</v>
      </c>
      <c r="I198" s="17">
        <v>1294991.5</v>
      </c>
      <c r="J198" s="17"/>
      <c r="K198" s="15"/>
      <c r="L198" s="15"/>
    </row>
    <row r="199" spans="1:12" ht="15.75" customHeight="1" x14ac:dyDescent="0.3">
      <c r="A199" s="31"/>
      <c r="B199" s="14" t="s">
        <v>11</v>
      </c>
      <c r="C199" s="32"/>
      <c r="D199" s="33"/>
      <c r="E199" s="15"/>
      <c r="F199" s="15"/>
      <c r="G199" s="17"/>
      <c r="H199" s="17"/>
      <c r="I199" s="17"/>
      <c r="J199" s="17"/>
      <c r="K199" s="15"/>
      <c r="L199" s="15"/>
    </row>
    <row r="200" spans="1:12" s="20" customFormat="1" ht="41.4" x14ac:dyDescent="0.3">
      <c r="A200" s="31">
        <f t="shared" ref="A200" si="115">A194+1</f>
        <v>33</v>
      </c>
      <c r="B200" s="10" t="s">
        <v>25</v>
      </c>
      <c r="C200" s="32" t="s">
        <v>37</v>
      </c>
      <c r="D200" s="33" t="s">
        <v>38</v>
      </c>
      <c r="E200" s="11">
        <f>G200+H200+I200+J200</f>
        <v>299591.30000000005</v>
      </c>
      <c r="F200" s="11">
        <v>0</v>
      </c>
      <c r="G200" s="12">
        <f t="shared" ref="G200:I200" si="116">SUM(G201:G204)</f>
        <v>40102.1</v>
      </c>
      <c r="H200" s="12">
        <f t="shared" si="116"/>
        <v>37059</v>
      </c>
      <c r="I200" s="12">
        <f t="shared" si="116"/>
        <v>222430.2</v>
      </c>
      <c r="J200" s="12">
        <f t="shared" ref="J200:K200" si="117">SUM(J201:J204)</f>
        <v>0</v>
      </c>
      <c r="K200" s="12">
        <f t="shared" si="117"/>
        <v>0</v>
      </c>
      <c r="L200" s="12">
        <f t="shared" ref="L200" si="118">SUM(L201:L204)</f>
        <v>0</v>
      </c>
    </row>
    <row r="201" spans="1:12" ht="15.75" customHeight="1" x14ac:dyDescent="0.3">
      <c r="A201" s="31"/>
      <c r="B201" s="14" t="s">
        <v>8</v>
      </c>
      <c r="C201" s="32"/>
      <c r="D201" s="33"/>
      <c r="E201" s="15"/>
      <c r="F201" s="15"/>
      <c r="G201" s="15"/>
      <c r="H201" s="16"/>
      <c r="I201" s="16"/>
      <c r="J201" s="16"/>
      <c r="K201" s="15"/>
      <c r="L201" s="15"/>
    </row>
    <row r="202" spans="1:12" ht="15.75" customHeight="1" x14ac:dyDescent="0.3">
      <c r="A202" s="31"/>
      <c r="B202" s="14" t="s">
        <v>13</v>
      </c>
      <c r="C202" s="32"/>
      <c r="D202" s="33"/>
      <c r="E202" s="15"/>
      <c r="F202" s="15"/>
      <c r="G202" s="15"/>
      <c r="H202" s="16"/>
      <c r="I202" s="16"/>
      <c r="J202" s="16"/>
      <c r="K202" s="15"/>
      <c r="L202" s="15"/>
    </row>
    <row r="203" spans="1:12" ht="15.75" customHeight="1" x14ac:dyDescent="0.3">
      <c r="A203" s="31"/>
      <c r="B203" s="14" t="s">
        <v>7</v>
      </c>
      <c r="C203" s="32"/>
      <c r="D203" s="33"/>
      <c r="E203" s="17"/>
      <c r="F203" s="17"/>
      <c r="G203" s="17"/>
      <c r="H203" s="17"/>
      <c r="I203" s="17"/>
      <c r="J203" s="17"/>
      <c r="K203" s="15"/>
      <c r="L203" s="15"/>
    </row>
    <row r="204" spans="1:12" x14ac:dyDescent="0.3">
      <c r="A204" s="31"/>
      <c r="B204" s="14" t="s">
        <v>14</v>
      </c>
      <c r="C204" s="32"/>
      <c r="D204" s="33"/>
      <c r="E204" s="17"/>
      <c r="F204" s="17"/>
      <c r="G204" s="17">
        <v>40102.1</v>
      </c>
      <c r="H204" s="17">
        <v>37059</v>
      </c>
      <c r="I204" s="17">
        <v>222430.2</v>
      </c>
      <c r="J204" s="17"/>
      <c r="K204" s="15"/>
      <c r="L204" s="15"/>
    </row>
    <row r="205" spans="1:12" ht="15.75" customHeight="1" x14ac:dyDescent="0.3">
      <c r="A205" s="31"/>
      <c r="B205" s="14" t="s">
        <v>11</v>
      </c>
      <c r="C205" s="32"/>
      <c r="D205" s="33"/>
      <c r="E205" s="15"/>
      <c r="F205" s="15"/>
      <c r="G205" s="17"/>
      <c r="H205" s="17"/>
      <c r="I205" s="17"/>
      <c r="J205" s="17"/>
      <c r="K205" s="15"/>
      <c r="L205" s="15"/>
    </row>
    <row r="206" spans="1:12" s="20" customFormat="1" ht="41.4" x14ac:dyDescent="0.3">
      <c r="A206" s="31">
        <f t="shared" ref="A206" si="119">A200+1</f>
        <v>34</v>
      </c>
      <c r="B206" s="10" t="s">
        <v>26</v>
      </c>
      <c r="C206" s="32" t="s">
        <v>36</v>
      </c>
      <c r="D206" s="33" t="s">
        <v>38</v>
      </c>
      <c r="E206" s="11">
        <f>G206+H206+I206+J206</f>
        <v>244945.5</v>
      </c>
      <c r="F206" s="11">
        <v>0</v>
      </c>
      <c r="G206" s="12">
        <f t="shared" ref="G206:I206" si="120">SUM(G207:G210)</f>
        <v>9174.2000000000007</v>
      </c>
      <c r="H206" s="12">
        <f t="shared" si="120"/>
        <v>95662.1</v>
      </c>
      <c r="I206" s="12">
        <f t="shared" si="120"/>
        <v>140109.20000000001</v>
      </c>
      <c r="J206" s="12">
        <f t="shared" ref="J206:K206" si="121">SUM(J207:J210)</f>
        <v>0</v>
      </c>
      <c r="K206" s="12">
        <f t="shared" si="121"/>
        <v>0</v>
      </c>
      <c r="L206" s="12">
        <f t="shared" ref="L206" si="122">SUM(L207:L210)</f>
        <v>0</v>
      </c>
    </row>
    <row r="207" spans="1:12" ht="15.75" customHeight="1" x14ac:dyDescent="0.3">
      <c r="A207" s="31"/>
      <c r="B207" s="14" t="s">
        <v>8</v>
      </c>
      <c r="C207" s="32"/>
      <c r="D207" s="33"/>
      <c r="E207" s="15"/>
      <c r="F207" s="15"/>
      <c r="G207" s="15"/>
      <c r="H207" s="16"/>
      <c r="I207" s="16"/>
      <c r="J207" s="16"/>
      <c r="K207" s="15"/>
      <c r="L207" s="15"/>
    </row>
    <row r="208" spans="1:12" ht="15.75" customHeight="1" x14ac:dyDescent="0.3">
      <c r="A208" s="31"/>
      <c r="B208" s="14" t="s">
        <v>13</v>
      </c>
      <c r="C208" s="32"/>
      <c r="D208" s="33"/>
      <c r="E208" s="15"/>
      <c r="F208" s="15"/>
      <c r="G208" s="15"/>
      <c r="H208" s="16"/>
      <c r="I208" s="16"/>
      <c r="J208" s="16"/>
      <c r="K208" s="15"/>
      <c r="L208" s="15"/>
    </row>
    <row r="209" spans="1:12" ht="15.75" customHeight="1" x14ac:dyDescent="0.3">
      <c r="A209" s="31"/>
      <c r="B209" s="14" t="s">
        <v>7</v>
      </c>
      <c r="C209" s="32"/>
      <c r="D209" s="33"/>
      <c r="E209" s="17"/>
      <c r="F209" s="17"/>
      <c r="G209" s="17"/>
      <c r="H209" s="17"/>
      <c r="I209" s="17"/>
      <c r="J209" s="17"/>
      <c r="K209" s="15"/>
      <c r="L209" s="15"/>
    </row>
    <row r="210" spans="1:12" x14ac:dyDescent="0.3">
      <c r="A210" s="31"/>
      <c r="B210" s="14" t="s">
        <v>14</v>
      </c>
      <c r="C210" s="32"/>
      <c r="D210" s="33"/>
      <c r="E210" s="17"/>
      <c r="F210" s="17"/>
      <c r="G210" s="17">
        <v>9174.2000000000007</v>
      </c>
      <c r="H210" s="17">
        <v>95662.1</v>
      </c>
      <c r="I210" s="17">
        <v>140109.20000000001</v>
      </c>
      <c r="J210" s="17"/>
      <c r="K210" s="15"/>
      <c r="L210" s="15"/>
    </row>
    <row r="211" spans="1:12" ht="15.75" customHeight="1" x14ac:dyDescent="0.3">
      <c r="A211" s="31"/>
      <c r="B211" s="14" t="s">
        <v>11</v>
      </c>
      <c r="C211" s="32"/>
      <c r="D211" s="33"/>
      <c r="E211" s="15"/>
      <c r="F211" s="15"/>
      <c r="G211" s="17"/>
      <c r="H211" s="17"/>
      <c r="I211" s="17"/>
      <c r="J211" s="17"/>
      <c r="K211" s="15"/>
      <c r="L211" s="15"/>
    </row>
    <row r="212" spans="1:12" s="20" customFormat="1" ht="27.6" x14ac:dyDescent="0.3">
      <c r="A212" s="31">
        <f t="shared" ref="A212" si="123">A206+1</f>
        <v>35</v>
      </c>
      <c r="B212" s="10" t="s">
        <v>27</v>
      </c>
      <c r="C212" s="32" t="s">
        <v>35</v>
      </c>
      <c r="D212" s="33" t="s">
        <v>39</v>
      </c>
      <c r="E212" s="11">
        <v>2060000</v>
      </c>
      <c r="F212" s="12">
        <f t="shared" ref="F212:I212" si="124">SUM(F213:F216)</f>
        <v>414.9</v>
      </c>
      <c r="G212" s="12">
        <f t="shared" si="124"/>
        <v>94577.1</v>
      </c>
      <c r="H212" s="12">
        <f t="shared" si="124"/>
        <v>332179</v>
      </c>
      <c r="I212" s="12">
        <f t="shared" si="124"/>
        <v>890629</v>
      </c>
      <c r="J212" s="12">
        <f t="shared" ref="J212:K212" si="125">SUM(J213:J216)</f>
        <v>0</v>
      </c>
      <c r="K212" s="12">
        <f t="shared" si="125"/>
        <v>0</v>
      </c>
      <c r="L212" s="12">
        <f t="shared" ref="L212" si="126">SUM(L213:L216)</f>
        <v>0</v>
      </c>
    </row>
    <row r="213" spans="1:12" ht="15.75" customHeight="1" x14ac:dyDescent="0.3">
      <c r="A213" s="31"/>
      <c r="B213" s="14" t="s">
        <v>8</v>
      </c>
      <c r="C213" s="32"/>
      <c r="D213" s="33"/>
      <c r="E213" s="15"/>
      <c r="F213" s="15"/>
      <c r="G213" s="15"/>
      <c r="H213" s="16"/>
      <c r="I213" s="16"/>
      <c r="J213" s="16"/>
      <c r="K213" s="15"/>
      <c r="L213" s="15"/>
    </row>
    <row r="214" spans="1:12" ht="15.75" customHeight="1" x14ac:dyDescent="0.3">
      <c r="A214" s="31"/>
      <c r="B214" s="14" t="s">
        <v>13</v>
      </c>
      <c r="C214" s="32"/>
      <c r="D214" s="33"/>
      <c r="E214" s="15"/>
      <c r="F214" s="15"/>
      <c r="G214" s="15"/>
      <c r="H214" s="16"/>
      <c r="I214" s="16"/>
      <c r="J214" s="16"/>
      <c r="K214" s="15"/>
      <c r="L214" s="15"/>
    </row>
    <row r="215" spans="1:12" ht="15.75" customHeight="1" x14ac:dyDescent="0.3">
      <c r="A215" s="31"/>
      <c r="B215" s="14" t="s">
        <v>7</v>
      </c>
      <c r="C215" s="32"/>
      <c r="D215" s="33"/>
      <c r="E215" s="17"/>
      <c r="F215" s="17"/>
      <c r="G215" s="17"/>
      <c r="H215" s="17"/>
      <c r="I215" s="17"/>
      <c r="J215" s="17"/>
      <c r="K215" s="15"/>
      <c r="L215" s="15"/>
    </row>
    <row r="216" spans="1:12" x14ac:dyDescent="0.3">
      <c r="A216" s="31"/>
      <c r="B216" s="14" t="s">
        <v>14</v>
      </c>
      <c r="C216" s="32"/>
      <c r="D216" s="33"/>
      <c r="E216" s="17"/>
      <c r="F216" s="17">
        <v>414.9</v>
      </c>
      <c r="G216" s="17">
        <v>94577.1</v>
      </c>
      <c r="H216" s="17">
        <v>332179</v>
      </c>
      <c r="I216" s="17">
        <v>890629</v>
      </c>
      <c r="J216" s="17"/>
      <c r="K216" s="15"/>
      <c r="L216" s="15"/>
    </row>
    <row r="217" spans="1:12" ht="15.75" customHeight="1" x14ac:dyDescent="0.3">
      <c r="A217" s="31"/>
      <c r="B217" s="14" t="s">
        <v>11</v>
      </c>
      <c r="C217" s="32"/>
      <c r="D217" s="33"/>
      <c r="E217" s="15"/>
      <c r="F217" s="15"/>
      <c r="G217" s="17"/>
      <c r="H217" s="17"/>
      <c r="I217" s="17"/>
      <c r="J217" s="17"/>
      <c r="K217" s="15"/>
      <c r="L217" s="15"/>
    </row>
    <row r="218" spans="1:12" s="20" customFormat="1" ht="41.4" x14ac:dyDescent="0.3">
      <c r="A218" s="31">
        <f t="shared" ref="A218" si="127">A212+1</f>
        <v>36</v>
      </c>
      <c r="B218" s="10" t="s">
        <v>47</v>
      </c>
      <c r="C218" s="32" t="s">
        <v>46</v>
      </c>
      <c r="D218" s="33" t="s">
        <v>44</v>
      </c>
      <c r="E218" s="11">
        <v>12000000</v>
      </c>
      <c r="F218" s="11">
        <v>100000</v>
      </c>
      <c r="G218" s="12">
        <f t="shared" ref="G218:I218" si="128">SUM(G219:G222)</f>
        <v>55928.3</v>
      </c>
      <c r="H218" s="12">
        <f t="shared" si="128"/>
        <v>235906</v>
      </c>
      <c r="I218" s="12">
        <f t="shared" si="128"/>
        <v>1064259.2</v>
      </c>
      <c r="J218" s="12">
        <f t="shared" ref="J218:K218" si="129">SUM(J219:J222)</f>
        <v>0</v>
      </c>
      <c r="K218" s="12">
        <f t="shared" si="129"/>
        <v>0</v>
      </c>
      <c r="L218" s="12">
        <f t="shared" ref="L218" si="130">SUM(L219:L222)</f>
        <v>0</v>
      </c>
    </row>
    <row r="219" spans="1:12" ht="15.75" customHeight="1" x14ac:dyDescent="0.3">
      <c r="A219" s="31"/>
      <c r="B219" s="14" t="s">
        <v>8</v>
      </c>
      <c r="C219" s="32"/>
      <c r="D219" s="33"/>
      <c r="E219" s="15"/>
      <c r="F219" s="15"/>
      <c r="G219" s="15"/>
      <c r="H219" s="16"/>
      <c r="I219" s="16"/>
      <c r="J219" s="16"/>
      <c r="K219" s="15"/>
      <c r="L219" s="15"/>
    </row>
    <row r="220" spans="1:12" ht="15.75" customHeight="1" x14ac:dyDescent="0.3">
      <c r="A220" s="31"/>
      <c r="B220" s="14" t="s">
        <v>13</v>
      </c>
      <c r="C220" s="32"/>
      <c r="D220" s="33"/>
      <c r="E220" s="15"/>
      <c r="F220" s="15"/>
      <c r="G220" s="15"/>
      <c r="H220" s="16"/>
      <c r="I220" s="16"/>
      <c r="J220" s="16"/>
      <c r="K220" s="15"/>
      <c r="L220" s="15"/>
    </row>
    <row r="221" spans="1:12" ht="15.75" customHeight="1" x14ac:dyDescent="0.3">
      <c r="A221" s="31"/>
      <c r="B221" s="14" t="s">
        <v>7</v>
      </c>
      <c r="C221" s="32"/>
      <c r="D221" s="33"/>
      <c r="E221" s="17"/>
      <c r="F221" s="17"/>
      <c r="G221" s="17"/>
      <c r="H221" s="17"/>
      <c r="I221" s="17"/>
      <c r="J221" s="17"/>
      <c r="K221" s="15"/>
      <c r="L221" s="15"/>
    </row>
    <row r="222" spans="1:12" x14ac:dyDescent="0.3">
      <c r="A222" s="31"/>
      <c r="B222" s="14" t="s">
        <v>14</v>
      </c>
      <c r="C222" s="32"/>
      <c r="D222" s="33"/>
      <c r="E222" s="17"/>
      <c r="F222" s="17">
        <v>100000</v>
      </c>
      <c r="G222" s="17">
        <v>55928.3</v>
      </c>
      <c r="H222" s="17">
        <v>235906</v>
      </c>
      <c r="I222" s="17">
        <v>1064259.2</v>
      </c>
      <c r="J222" s="17"/>
      <c r="K222" s="15"/>
      <c r="L222" s="15"/>
    </row>
    <row r="223" spans="1:12" x14ac:dyDescent="0.3">
      <c r="A223" s="31"/>
      <c r="B223" s="14" t="s">
        <v>11</v>
      </c>
      <c r="C223" s="32"/>
      <c r="D223" s="33"/>
      <c r="E223" s="15"/>
      <c r="F223" s="15">
        <v>100000</v>
      </c>
      <c r="G223" s="17">
        <v>55928.3</v>
      </c>
      <c r="H223" s="17">
        <v>235906</v>
      </c>
      <c r="I223" s="17">
        <v>64259.199999999997</v>
      </c>
      <c r="J223" s="17"/>
      <c r="K223" s="15"/>
      <c r="L223" s="15"/>
    </row>
    <row r="224" spans="1:12" s="20" customFormat="1" ht="27.6" x14ac:dyDescent="0.3">
      <c r="A224" s="31">
        <f t="shared" ref="A224" si="131">A218+1</f>
        <v>37</v>
      </c>
      <c r="B224" s="10" t="s">
        <v>28</v>
      </c>
      <c r="C224" s="32" t="s">
        <v>33</v>
      </c>
      <c r="D224" s="33">
        <v>2021</v>
      </c>
      <c r="E224" s="11">
        <f>SUM(F224:J224)</f>
        <v>306000</v>
      </c>
      <c r="F224" s="11">
        <v>306000</v>
      </c>
      <c r="G224" s="12">
        <f t="shared" ref="G224:I224" si="132">SUM(G225:G228)</f>
        <v>0</v>
      </c>
      <c r="H224" s="12">
        <f t="shared" si="132"/>
        <v>0</v>
      </c>
      <c r="I224" s="12">
        <f t="shared" si="132"/>
        <v>0</v>
      </c>
      <c r="J224" s="12">
        <f t="shared" ref="J224:K224" si="133">SUM(J225:J228)</f>
        <v>0</v>
      </c>
      <c r="K224" s="12">
        <f t="shared" si="133"/>
        <v>0</v>
      </c>
      <c r="L224" s="12">
        <f t="shared" ref="L224" si="134">SUM(L225:L228)</f>
        <v>0</v>
      </c>
    </row>
    <row r="225" spans="1:12" ht="15.75" customHeight="1" x14ac:dyDescent="0.3">
      <c r="A225" s="31"/>
      <c r="B225" s="14" t="s">
        <v>8</v>
      </c>
      <c r="C225" s="32"/>
      <c r="D225" s="33"/>
      <c r="E225" s="15"/>
      <c r="F225" s="15"/>
      <c r="G225" s="15"/>
      <c r="H225" s="16"/>
      <c r="I225" s="16"/>
      <c r="J225" s="16"/>
      <c r="K225" s="15"/>
      <c r="L225" s="15"/>
    </row>
    <row r="226" spans="1:12" ht="15.75" customHeight="1" x14ac:dyDescent="0.3">
      <c r="A226" s="31"/>
      <c r="B226" s="14" t="s">
        <v>13</v>
      </c>
      <c r="C226" s="32"/>
      <c r="D226" s="33"/>
      <c r="E226" s="15"/>
      <c r="F226" s="15"/>
      <c r="G226" s="15"/>
      <c r="H226" s="16"/>
      <c r="I226" s="16"/>
      <c r="J226" s="16"/>
      <c r="K226" s="15"/>
      <c r="L226" s="15"/>
    </row>
    <row r="227" spans="1:12" ht="15.75" customHeight="1" x14ac:dyDescent="0.3">
      <c r="A227" s="31"/>
      <c r="B227" s="14" t="s">
        <v>7</v>
      </c>
      <c r="C227" s="32"/>
      <c r="D227" s="33"/>
      <c r="E227" s="17"/>
      <c r="F227" s="17"/>
      <c r="G227" s="17"/>
      <c r="H227" s="17"/>
      <c r="I227" s="17"/>
      <c r="J227" s="17"/>
      <c r="K227" s="15"/>
      <c r="L227" s="15"/>
    </row>
    <row r="228" spans="1:12" ht="15.75" customHeight="1" x14ac:dyDescent="0.3">
      <c r="A228" s="31"/>
      <c r="B228" s="14" t="s">
        <v>14</v>
      </c>
      <c r="C228" s="32"/>
      <c r="D228" s="33"/>
      <c r="E228" s="17"/>
      <c r="F228" s="17">
        <v>306000</v>
      </c>
      <c r="G228" s="17"/>
      <c r="H228" s="17"/>
      <c r="I228" s="17"/>
      <c r="J228" s="17"/>
      <c r="K228" s="15"/>
      <c r="L228" s="15"/>
    </row>
    <row r="229" spans="1:12" ht="15.75" customHeight="1" x14ac:dyDescent="0.3">
      <c r="A229" s="31"/>
      <c r="B229" s="14" t="s">
        <v>11</v>
      </c>
      <c r="C229" s="32"/>
      <c r="D229" s="33"/>
      <c r="E229" s="15"/>
      <c r="F229" s="15"/>
      <c r="G229" s="17"/>
      <c r="H229" s="17"/>
      <c r="I229" s="17"/>
      <c r="J229" s="17"/>
      <c r="K229" s="15"/>
      <c r="L229" s="15"/>
    </row>
    <row r="230" spans="1:12" x14ac:dyDescent="0.3">
      <c r="A230" s="23"/>
      <c r="B230" s="24" t="s">
        <v>1</v>
      </c>
      <c r="C230" s="24"/>
      <c r="D230" s="24"/>
      <c r="E230" s="25">
        <f>E224+E218+E212+E206+E200+E194+E188+E182+E158+E152+E146+E140+E134+E128+E122+E116+E110+E104+E98+E92+E86+E80+E32+E26+E20+E14+E8+E38+E44+E50+E56+E62+E68+E176+E164+E170</f>
        <v>40914789.300000004</v>
      </c>
      <c r="F230" s="25">
        <f>F224+F218+F212+F206+F200+F194+F188+F182+F158+F152+F146+F140+F134+F128+F122+F116+F110+F104+F98+F92+F86+F80+F32+F26+F20+F14+F8+F38+F44+F50+F56+F62+F68+F164+F170+F176</f>
        <v>406414.9</v>
      </c>
      <c r="G230" s="25">
        <f>G224+G218+G212+G206+G200+G194+G188+G182+G158+G152+G146+G140+G134+G128+G122+G116+G110+G104+G98+G92+G86+G80+G32+G26+G20+G14+G8+G38+G44+G50+G56+G62+G68+G176</f>
        <v>2001698.8000000003</v>
      </c>
      <c r="H230" s="25">
        <f>H224+H218+H212+H206+H200+H194+H188+H182+H158+H152+H146+H140+H134+H128+H122+H116+H110+H104+H98+H92+H86+H80+H32+H26+H20+H14+H8+H38+H44+H50+H56+H62+H68+H176+H164+H170</f>
        <v>3957919.9000000008</v>
      </c>
      <c r="I230" s="25">
        <f>I224+I218+I212+I206+I200+I194+I188+I182+I158+I152+I146+I140+I134+I128+I122+I116+I110+I104+I98+I92+I86+I80+I32+I26+I20+I14+I8+I38+I44+I50+I56+I62+I68+I176+I164+I170+I74</f>
        <v>7706738.7999999989</v>
      </c>
      <c r="J230" s="25">
        <f>J224+J218+J212+J206+J200+J194+J188+J182+J158+J152+J146+J140+J134+J128+J122+J116+J110+J104+J98+J92+J86+J80+J32+J26+J20+J14+J8+J38+J44+J50+J56+J62+J68+J176+J164+J170+J74</f>
        <v>1184494.5</v>
      </c>
      <c r="K230" s="25">
        <f>K224+K218+K212+K206+K200+K194+K188+K182+K158+K152+K146+K140+K134+K128+K122+K116+K110+K104+K98+K92+K86+K80+K32+K26+K20+K14+K8+K38+K44+K50+K56+K62+K68+K176+K164+K170+K74</f>
        <v>1018275.9</v>
      </c>
      <c r="L230" s="25">
        <f>L224+L218+L212+L206+L200+L194+L188+L182+L158+L152+L146+L140+L134+L128+L122+L116+L110+L104+L98+L92+L86+L80+L32+L26+L20+L14+L8+L38+L44+L50+L56+L62+L68+L176+L164+L170+L74</f>
        <v>861838.4</v>
      </c>
    </row>
    <row r="231" spans="1:12" x14ac:dyDescent="0.3">
      <c r="A231" s="23"/>
      <c r="B231" s="14" t="s">
        <v>8</v>
      </c>
      <c r="C231" s="26"/>
      <c r="D231" s="26"/>
      <c r="E231" s="27"/>
      <c r="F231" s="27">
        <f t="shared" ref="F231:K235" si="135">F225+F219+F213+F207+F201+F195+F189+F183+F159+F153+F147+F141+F135+F129+F123+F117+F111+F105+F99+F93+F87+F81+F33+F27+F21+F15+F9+F57+F51+F45+F39+F63+F69+F165+F171+F177</f>
        <v>0</v>
      </c>
      <c r="G231" s="27">
        <f t="shared" si="135"/>
        <v>133307.6</v>
      </c>
      <c r="H231" s="27">
        <f t="shared" si="135"/>
        <v>718014</v>
      </c>
      <c r="I231" s="27">
        <f>I225+I219+I213+I207+I201+I195+I189+I183+I159+I153+I147+I141+I135+I129+I123+I117+I111+I105+I99+I93+I87+I81+I33+I27+I21+I15+I9+I57+I51+I45+I39+I63+I69+I165+I171+I177+I75</f>
        <v>929655.2</v>
      </c>
      <c r="J231" s="27">
        <f>J225+J219+J213+J207+J201+J195+J189+J183+J159+J153+J147+J141+J135+J129+J123+J117+J111+J105+J99+J93+J87+J81+J33+J27+J21+J15+J9+J57+J51+J45+J39+J63+J69+J165+J171+J177+J75</f>
        <v>345302.9</v>
      </c>
      <c r="K231" s="27">
        <f>K225+K219+K213+K207+K201+K195+K189+K183+K159+K153+K147+K141+K135+K129+K123+K117+K111+K105+K99+K93+K87+K81+K33+K27+K21+K15+K9+K57+K51+K45+K39+K63+K69+K165+K171+K177+K75</f>
        <v>232766</v>
      </c>
      <c r="L231" s="27">
        <f>L225+L219+L213+L207+L201+L195+L189+L183+L159+L153+L147+L141+L135+L129+L123+L117+L111+L105+L99+L93+L87+L81+L33+L27+L21+L15+L9+L57+L51+L45+L39+L63+L69+L165+L171+L177+L75</f>
        <v>430919.2</v>
      </c>
    </row>
    <row r="232" spans="1:12" x14ac:dyDescent="0.3">
      <c r="A232" s="23"/>
      <c r="B232" s="14" t="s">
        <v>13</v>
      </c>
      <c r="C232" s="26"/>
      <c r="D232" s="26"/>
      <c r="E232" s="27"/>
      <c r="F232" s="27">
        <f t="shared" si="135"/>
        <v>0</v>
      </c>
      <c r="G232" s="27">
        <f t="shared" si="135"/>
        <v>296500</v>
      </c>
      <c r="H232" s="27">
        <f t="shared" si="135"/>
        <v>407200</v>
      </c>
      <c r="I232" s="27">
        <f t="shared" si="135"/>
        <v>640509.10000000009</v>
      </c>
      <c r="J232" s="27">
        <f t="shared" si="135"/>
        <v>550637.6</v>
      </c>
      <c r="K232" s="27">
        <f t="shared" si="135"/>
        <v>552743.9</v>
      </c>
      <c r="L232" s="27">
        <f t="shared" ref="L232" si="136">L226+L220+L214+L208+L202+L196+L190+L184+L160+L154+L148+L142+L136+L130+L124+L118+L112+L106+L100+L94+L88+L82+L34+L28+L22+L16+L10+L58+L52+L46+L40+L64+L70+L166+L172+L178</f>
        <v>0</v>
      </c>
    </row>
    <row r="233" spans="1:12" x14ac:dyDescent="0.3">
      <c r="A233" s="23"/>
      <c r="B233" s="14" t="s">
        <v>7</v>
      </c>
      <c r="C233" s="26"/>
      <c r="D233" s="26"/>
      <c r="E233" s="27"/>
      <c r="F233" s="27">
        <f t="shared" si="135"/>
        <v>0</v>
      </c>
      <c r="G233" s="27">
        <f t="shared" si="135"/>
        <v>1000</v>
      </c>
      <c r="H233" s="27">
        <f t="shared" si="135"/>
        <v>1000</v>
      </c>
      <c r="I233" s="27">
        <f t="shared" si="135"/>
        <v>372000</v>
      </c>
      <c r="J233" s="27">
        <f t="shared" si="135"/>
        <v>288554</v>
      </c>
      <c r="K233" s="27">
        <f t="shared" si="135"/>
        <v>232766</v>
      </c>
      <c r="L233" s="27">
        <f t="shared" ref="L233" si="137">L227+L221+L215+L209+L203+L197+L191+L185+L161+L155+L149+L143+L137+L131+L125+L119+L113+L107+L101+L95+L89+L83+L35+L29+L23+L17+L11+L59+L53+L47+L41+L65+L71+L167+L173+L179</f>
        <v>430919.2</v>
      </c>
    </row>
    <row r="234" spans="1:12" x14ac:dyDescent="0.3">
      <c r="A234" s="23"/>
      <c r="B234" s="14" t="s">
        <v>14</v>
      </c>
      <c r="C234" s="26"/>
      <c r="D234" s="26"/>
      <c r="E234" s="27"/>
      <c r="F234" s="27">
        <f t="shared" si="135"/>
        <v>406414.9</v>
      </c>
      <c r="G234" s="27">
        <f t="shared" si="135"/>
        <v>1570891.2000000002</v>
      </c>
      <c r="H234" s="27">
        <f t="shared" si="135"/>
        <v>2831705.9000000004</v>
      </c>
      <c r="I234" s="27">
        <f t="shared" si="135"/>
        <v>5764574.5000000009</v>
      </c>
      <c r="J234" s="27">
        <f t="shared" si="135"/>
        <v>0</v>
      </c>
      <c r="K234" s="27">
        <f t="shared" si="135"/>
        <v>0</v>
      </c>
      <c r="L234" s="27">
        <f t="shared" ref="L234" si="138">L228+L222+L216+L210+L204+L198+L192+L186+L162+L156+L150+L144+L138+L132+L126+L120+L114+L108+L102+L96+L90+L84+L36+L30+L24+L18+L12+L60+L54+L48+L42+L66+L72+L168+L174+L180</f>
        <v>0</v>
      </c>
    </row>
    <row r="235" spans="1:12" x14ac:dyDescent="0.3">
      <c r="A235" s="28"/>
      <c r="B235" s="14" t="s">
        <v>11</v>
      </c>
      <c r="C235" s="26"/>
      <c r="D235" s="26"/>
      <c r="E235" s="27"/>
      <c r="F235" s="27">
        <f t="shared" si="135"/>
        <v>100000</v>
      </c>
      <c r="G235" s="27">
        <f t="shared" si="135"/>
        <v>191287.7</v>
      </c>
      <c r="H235" s="27">
        <f t="shared" si="135"/>
        <v>368540.3</v>
      </c>
      <c r="I235" s="27">
        <f>I229+I223+I217+I211+I205+I199+I193+I187+I163+I157+I151+I145+I139+I133+I127+I121+I115+I109+I103+I97+I91+I85+I37+I31+I25+I19+I13+I61+I55+I49+I43+I67+I73+I169+I175+I181+I79</f>
        <v>219023.39999999997</v>
      </c>
      <c r="J235" s="27">
        <f>J229+J223+J217+J211+J205+J199+J193+J187+J163+J157+J151+J145+J139+J133+J127+J121+J115+J109+J103+J97+J91+J85+J37+J31+J25+J19+J13+J61+J55+J49+J43+J67+J73+J169+J175+J181+J79</f>
        <v>56748.9</v>
      </c>
      <c r="K235" s="27">
        <f t="shared" si="135"/>
        <v>0</v>
      </c>
      <c r="L235" s="27">
        <f t="shared" ref="L235" si="139">L229+L223+L217+L211+L205+L199+L193+L187+L163+L157+L151+L145+L139+L133+L127+L121+L115+L109+L103+L97+L91+L85+L37+L31+L25+L19+L13+L61+L55+L49+L43+L67+L73+L169+L175+L181</f>
        <v>0</v>
      </c>
    </row>
    <row r="236" spans="1:12" ht="24" customHeight="1" x14ac:dyDescent="0.3">
      <c r="A236" s="48" t="s">
        <v>75</v>
      </c>
      <c r="B236" s="48"/>
      <c r="C236" s="48"/>
      <c r="D236" s="48"/>
      <c r="E236" s="48"/>
      <c r="F236" s="49"/>
      <c r="G236" s="49"/>
      <c r="H236" s="49"/>
      <c r="I236" s="49"/>
      <c r="J236" s="49"/>
      <c r="K236" s="49"/>
    </row>
    <row r="237" spans="1:12" x14ac:dyDescent="0.3">
      <c r="G237" s="2"/>
      <c r="H237" s="2"/>
    </row>
    <row r="238" spans="1:12" x14ac:dyDescent="0.3">
      <c r="A238" s="2"/>
      <c r="G238" s="2"/>
      <c r="H238" s="2"/>
    </row>
    <row r="239" spans="1:12" x14ac:dyDescent="0.3">
      <c r="A239" s="2"/>
      <c r="G239" s="2"/>
      <c r="H239" s="2"/>
    </row>
    <row r="240" spans="1:12" x14ac:dyDescent="0.3">
      <c r="A240" s="2"/>
      <c r="G240" s="2"/>
      <c r="H240" s="2"/>
    </row>
    <row r="241" spans="1:8" x14ac:dyDescent="0.3">
      <c r="A241" s="2"/>
      <c r="G241" s="2"/>
      <c r="H241" s="2"/>
    </row>
    <row r="242" spans="1:8" x14ac:dyDescent="0.3">
      <c r="A242" s="2"/>
      <c r="G242" s="2"/>
      <c r="H242" s="2"/>
    </row>
  </sheetData>
  <autoFilter ref="A7:K236"/>
  <mergeCells count="127">
    <mergeCell ref="L5:L6"/>
    <mergeCell ref="F4:L4"/>
    <mergeCell ref="A3:L3"/>
    <mergeCell ref="A74:A79"/>
    <mergeCell ref="C74:C79"/>
    <mergeCell ref="D74:D79"/>
    <mergeCell ref="A236:K236"/>
    <mergeCell ref="A110:A115"/>
    <mergeCell ref="C110:C115"/>
    <mergeCell ref="D110:D115"/>
    <mergeCell ref="A116:A121"/>
    <mergeCell ref="C116:C121"/>
    <mergeCell ref="D116:D121"/>
    <mergeCell ref="A98:A103"/>
    <mergeCell ref="C98:C103"/>
    <mergeCell ref="D98:D103"/>
    <mergeCell ref="D170:D175"/>
    <mergeCell ref="A146:A151"/>
    <mergeCell ref="C146:C151"/>
    <mergeCell ref="D146:D151"/>
    <mergeCell ref="A122:A127"/>
    <mergeCell ref="C122:C127"/>
    <mergeCell ref="D122:D127"/>
    <mergeCell ref="A128:A133"/>
    <mergeCell ref="A170:A175"/>
    <mergeCell ref="C170:C175"/>
    <mergeCell ref="A224:A229"/>
    <mergeCell ref="C224:C229"/>
    <mergeCell ref="A176:A181"/>
    <mergeCell ref="C176:C181"/>
    <mergeCell ref="D176:D181"/>
    <mergeCell ref="A164:A169"/>
    <mergeCell ref="C164:C169"/>
    <mergeCell ref="D164:D169"/>
    <mergeCell ref="D224:D229"/>
    <mergeCell ref="A212:A217"/>
    <mergeCell ref="C212:C217"/>
    <mergeCell ref="D212:D217"/>
    <mergeCell ref="A218:A223"/>
    <mergeCell ref="C218:C223"/>
    <mergeCell ref="D218:D223"/>
    <mergeCell ref="A200:A205"/>
    <mergeCell ref="C200:C205"/>
    <mergeCell ref="D200:D205"/>
    <mergeCell ref="A206:A211"/>
    <mergeCell ref="C206:C211"/>
    <mergeCell ref="D206:D211"/>
    <mergeCell ref="A188:A193"/>
    <mergeCell ref="C188:C193"/>
    <mergeCell ref="D188:D193"/>
    <mergeCell ref="A194:A199"/>
    <mergeCell ref="C194:C199"/>
    <mergeCell ref="D194:D199"/>
    <mergeCell ref="A182:A187"/>
    <mergeCell ref="C182:C187"/>
    <mergeCell ref="D182:D187"/>
    <mergeCell ref="A86:A91"/>
    <mergeCell ref="C86:C91"/>
    <mergeCell ref="D86:D91"/>
    <mergeCell ref="A92:A97"/>
    <mergeCell ref="C92:C97"/>
    <mergeCell ref="D92:D97"/>
    <mergeCell ref="A158:A163"/>
    <mergeCell ref="C158:C163"/>
    <mergeCell ref="D158:D163"/>
    <mergeCell ref="A104:A109"/>
    <mergeCell ref="C104:C109"/>
    <mergeCell ref="D104:D109"/>
    <mergeCell ref="A152:A157"/>
    <mergeCell ref="C152:C157"/>
    <mergeCell ref="D152:D157"/>
    <mergeCell ref="A134:A139"/>
    <mergeCell ref="C134:C139"/>
    <mergeCell ref="D134:D139"/>
    <mergeCell ref="A140:A145"/>
    <mergeCell ref="C140:C145"/>
    <mergeCell ref="D140:D145"/>
    <mergeCell ref="C128:C133"/>
    <mergeCell ref="D128:D133"/>
    <mergeCell ref="A44:A49"/>
    <mergeCell ref="C44:C49"/>
    <mergeCell ref="D44:D49"/>
    <mergeCell ref="A50:A55"/>
    <mergeCell ref="C50:C55"/>
    <mergeCell ref="D50:D55"/>
    <mergeCell ref="A56:A61"/>
    <mergeCell ref="C56:C61"/>
    <mergeCell ref="D56:D61"/>
    <mergeCell ref="A80:A85"/>
    <mergeCell ref="C80:C85"/>
    <mergeCell ref="D80:D85"/>
    <mergeCell ref="A62:A67"/>
    <mergeCell ref="A68:A73"/>
    <mergeCell ref="C62:C67"/>
    <mergeCell ref="D62:D67"/>
    <mergeCell ref="C68:C73"/>
    <mergeCell ref="D68:D73"/>
    <mergeCell ref="A38:A43"/>
    <mergeCell ref="C38:C43"/>
    <mergeCell ref="D38:D43"/>
    <mergeCell ref="A32:A37"/>
    <mergeCell ref="C32:C37"/>
    <mergeCell ref="D32:D37"/>
    <mergeCell ref="A14:A19"/>
    <mergeCell ref="C14:C19"/>
    <mergeCell ref="D14:D19"/>
    <mergeCell ref="K5:K6"/>
    <mergeCell ref="H1:K1"/>
    <mergeCell ref="A20:A25"/>
    <mergeCell ref="C20:C25"/>
    <mergeCell ref="D20:D25"/>
    <mergeCell ref="A26:A31"/>
    <mergeCell ref="C26:C31"/>
    <mergeCell ref="D26:D31"/>
    <mergeCell ref="I5:I6"/>
    <mergeCell ref="E4:E6"/>
    <mergeCell ref="D4:D6"/>
    <mergeCell ref="D8:D13"/>
    <mergeCell ref="C8:C13"/>
    <mergeCell ref="A8:A13"/>
    <mergeCell ref="H5:H6"/>
    <mergeCell ref="B4:B6"/>
    <mergeCell ref="C4:C6"/>
    <mergeCell ref="A4:A6"/>
    <mergeCell ref="J5:J6"/>
    <mergeCell ref="G5:G6"/>
    <mergeCell ref="F5:F6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9" fitToHeight="0" orientation="portrait" r:id="rId1"/>
  <rowBreaks count="3" manualBreakCount="3">
    <brk id="73" max="11" man="1"/>
    <brk id="145" max="11" man="1"/>
    <brk id="2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2024-12-17T04:11:38Z</dcterms:modified>
</cp:coreProperties>
</file>